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D94F348B-6A61-4419-985B-19281B29246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AA43" i="2"/>
  <c r="Z43" i="2"/>
  <c r="Y43" i="2"/>
  <c r="X43" i="2"/>
  <c r="W43" i="2"/>
  <c r="W44" i="2" s="1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X37" i="2"/>
  <c r="Z37" i="2" s="1"/>
  <c r="W37" i="2"/>
  <c r="V37" i="2"/>
  <c r="U37" i="2"/>
  <c r="U44" i="2" s="1"/>
  <c r="T37" i="2"/>
  <c r="T44" i="2" s="1"/>
  <c r="S37" i="2"/>
  <c r="S44" i="2" s="1"/>
  <c r="R37" i="2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W45" i="2" s="1"/>
  <c r="V13" i="2"/>
  <c r="V26" i="2" s="1"/>
  <c r="V45" i="2" s="1"/>
  <c r="U13" i="2"/>
  <c r="U26" i="2" s="1"/>
  <c r="U45" i="2" s="1"/>
  <c r="T13" i="2"/>
  <c r="S13" i="2"/>
  <c r="S26" i="2" s="1"/>
  <c r="R13" i="2"/>
  <c r="Q13" i="2"/>
  <c r="Q26" i="2" s="1"/>
  <c r="P13" i="2"/>
  <c r="P26" i="2" s="1"/>
  <c r="O13" i="2"/>
  <c r="O26" i="2" s="1"/>
  <c r="O45" i="2" s="1"/>
  <c r="N13" i="2"/>
  <c r="N26" i="2" s="1"/>
  <c r="M13" i="2"/>
  <c r="M26" i="2" s="1"/>
  <c r="M45" i="2" s="1"/>
  <c r="L13" i="2"/>
  <c r="K13" i="2"/>
  <c r="K26" i="2" s="1"/>
  <c r="J13" i="2"/>
  <c r="I13" i="2"/>
  <c r="I26" i="2" s="1"/>
  <c r="H13" i="2"/>
  <c r="H26" i="2" s="1"/>
  <c r="G13" i="2"/>
  <c r="G26" i="2" s="1"/>
  <c r="G45" i="2" s="1"/>
  <c r="F13" i="2"/>
  <c r="F26" i="2" s="1"/>
  <c r="E13" i="2"/>
  <c r="E26" i="2" s="1"/>
  <c r="E45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P45" i="3" s="1"/>
  <c r="O37" i="3"/>
  <c r="N37" i="3"/>
  <c r="M37" i="3"/>
  <c r="M44" i="3" s="1"/>
  <c r="L37" i="3"/>
  <c r="L44" i="3" s="1"/>
  <c r="K37" i="3"/>
  <c r="K44" i="3" s="1"/>
  <c r="J37" i="3"/>
  <c r="J44" i="3" s="1"/>
  <c r="I37" i="3"/>
  <c r="H37" i="3"/>
  <c r="H44" i="3" s="1"/>
  <c r="H45" i="3" s="1"/>
  <c r="G37" i="3"/>
  <c r="F37" i="3"/>
  <c r="F44" i="3" s="1"/>
  <c r="E37" i="3"/>
  <c r="E44" i="3" s="1"/>
  <c r="D37" i="3"/>
  <c r="D44" i="3" s="1"/>
  <c r="C37" i="3"/>
  <c r="C44" i="3" s="1"/>
  <c r="Y26" i="3"/>
  <c r="T26" i="3"/>
  <c r="T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X26" i="3" s="1"/>
  <c r="W13" i="3"/>
  <c r="W26" i="3" s="1"/>
  <c r="V13" i="3"/>
  <c r="V26" i="3" s="1"/>
  <c r="U13" i="3"/>
  <c r="U26" i="3" s="1"/>
  <c r="U45" i="3" s="1"/>
  <c r="T13" i="3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Y44" i="4" s="1"/>
  <c r="X43" i="4"/>
  <c r="Z43" i="4" s="1"/>
  <c r="W43" i="4"/>
  <c r="V43" i="4"/>
  <c r="U43" i="4"/>
  <c r="T43" i="4"/>
  <c r="S43" i="4"/>
  <c r="R43" i="4"/>
  <c r="Q43" i="4"/>
  <c r="Q44" i="4" s="1"/>
  <c r="P43" i="4"/>
  <c r="O43" i="4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Z37" i="4"/>
  <c r="Y37" i="4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P37" i="4"/>
  <c r="P44" i="4" s="1"/>
  <c r="P45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G37" i="4"/>
  <c r="F37" i="4"/>
  <c r="F44" i="4" s="1"/>
  <c r="E37" i="4"/>
  <c r="E44" i="4" s="1"/>
  <c r="D37" i="4"/>
  <c r="D44" i="4" s="1"/>
  <c r="C37" i="4"/>
  <c r="C44" i="4" s="1"/>
  <c r="Y26" i="4"/>
  <c r="Y45" i="4" s="1"/>
  <c r="S26" i="4"/>
  <c r="S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X13" i="4"/>
  <c r="X26" i="4" s="1"/>
  <c r="W13" i="4"/>
  <c r="W26" i="4" s="1"/>
  <c r="V13" i="4"/>
  <c r="V26" i="4" s="1"/>
  <c r="U13" i="4"/>
  <c r="U26" i="4" s="1"/>
  <c r="U45" i="4" s="1"/>
  <c r="T13" i="4"/>
  <c r="S13" i="4"/>
  <c r="R13" i="4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K13" i="4"/>
  <c r="K26" i="4" s="1"/>
  <c r="K45" i="4" s="1"/>
  <c r="J13" i="4"/>
  <c r="I13" i="4"/>
  <c r="I26" i="4" s="1"/>
  <c r="H13" i="4"/>
  <c r="H26" i="4" s="1"/>
  <c r="G13" i="4"/>
  <c r="G26" i="4" s="1"/>
  <c r="G45" i="4" s="1"/>
  <c r="F13" i="4"/>
  <c r="F26" i="4" s="1"/>
  <c r="E13" i="4"/>
  <c r="E26" i="4" s="1"/>
  <c r="E45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N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U37" i="5"/>
  <c r="U44" i="5" s="1"/>
  <c r="T37" i="5"/>
  <c r="T44" i="5" s="1"/>
  <c r="S37" i="5"/>
  <c r="S44" i="5" s="1"/>
  <c r="R37" i="5"/>
  <c r="Q37" i="5"/>
  <c r="P37" i="5"/>
  <c r="O37" i="5"/>
  <c r="N37" i="5"/>
  <c r="M37" i="5"/>
  <c r="M44" i="5" s="1"/>
  <c r="L37" i="5"/>
  <c r="L44" i="5" s="1"/>
  <c r="K37" i="5"/>
  <c r="K44" i="5" s="1"/>
  <c r="J37" i="5"/>
  <c r="I37" i="5"/>
  <c r="I44" i="5" s="1"/>
  <c r="H37" i="5"/>
  <c r="G37" i="5"/>
  <c r="F37" i="5"/>
  <c r="F44" i="5" s="1"/>
  <c r="E37" i="5"/>
  <c r="E44" i="5" s="1"/>
  <c r="D37" i="5"/>
  <c r="D44" i="5" s="1"/>
  <c r="C37" i="5"/>
  <c r="C44" i="5" s="1"/>
  <c r="Q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Z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S45" i="5" s="1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I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E37" i="6"/>
  <c r="E44" i="6" s="1"/>
  <c r="D37" i="6"/>
  <c r="D44" i="6" s="1"/>
  <c r="C37" i="6"/>
  <c r="C44" i="6" s="1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H13" i="6"/>
  <c r="H26" i="6" s="1"/>
  <c r="H45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P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E44" i="7" s="1"/>
  <c r="D37" i="7"/>
  <c r="D44" i="7" s="1"/>
  <c r="C37" i="7"/>
  <c r="C44" i="7" s="1"/>
  <c r="S26" i="7"/>
  <c r="S45" i="7" s="1"/>
  <c r="Q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S13" i="7"/>
  <c r="R13" i="7"/>
  <c r="Q13" i="7"/>
  <c r="P13" i="7"/>
  <c r="P26" i="7" s="1"/>
  <c r="P45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F45" i="8" s="1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O37" i="8"/>
  <c r="O44" i="8" s="1"/>
  <c r="N37" i="8"/>
  <c r="N44" i="8" s="1"/>
  <c r="N45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Z26" i="8"/>
  <c r="I26" i="8"/>
  <c r="C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X45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J13" i="8"/>
  <c r="J26" i="8" s="1"/>
  <c r="I13" i="8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Z44" i="9" s="1"/>
  <c r="W37" i="9"/>
  <c r="W44" i="9" s="1"/>
  <c r="V37" i="9"/>
  <c r="V44" i="9" s="1"/>
  <c r="U37" i="9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Z26" i="9" s="1"/>
  <c r="W13" i="9"/>
  <c r="W26" i="9" s="1"/>
  <c r="W45" i="9" s="1"/>
  <c r="V13" i="9"/>
  <c r="V26" i="9" s="1"/>
  <c r="V45" i="9" s="1"/>
  <c r="U13" i="9"/>
  <c r="U26" i="9" s="1"/>
  <c r="T13" i="9"/>
  <c r="T26" i="9" s="1"/>
  <c r="T45" i="9" s="1"/>
  <c r="S13" i="9"/>
  <c r="R13" i="9"/>
  <c r="R26" i="9" s="1"/>
  <c r="Q13" i="9"/>
  <c r="Q26" i="9" s="1"/>
  <c r="Q45" i="9" s="1"/>
  <c r="P13" i="9"/>
  <c r="P26" i="9" s="1"/>
  <c r="O13" i="9"/>
  <c r="O26" i="9" s="1"/>
  <c r="O45" i="9" s="1"/>
  <c r="N13" i="9"/>
  <c r="N26" i="9" s="1"/>
  <c r="M13" i="9"/>
  <c r="M26" i="9" s="1"/>
  <c r="L13" i="9"/>
  <c r="L26" i="9" s="1"/>
  <c r="K13" i="9"/>
  <c r="J13" i="9"/>
  <c r="J26" i="9" s="1"/>
  <c r="I13" i="9"/>
  <c r="I26" i="9" s="1"/>
  <c r="I45" i="9" s="1"/>
  <c r="H13" i="9"/>
  <c r="H26" i="9" s="1"/>
  <c r="G13" i="9"/>
  <c r="G26" i="9" s="1"/>
  <c r="G45" i="9" s="1"/>
  <c r="F13" i="9"/>
  <c r="F26" i="9" s="1"/>
  <c r="F45" i="9" s="1"/>
  <c r="E13" i="9"/>
  <c r="E26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V45" i="10" s="1"/>
  <c r="U37" i="10"/>
  <c r="U44" i="10" s="1"/>
  <c r="T37" i="10"/>
  <c r="T44" i="10" s="1"/>
  <c r="S37" i="10"/>
  <c r="S44" i="10" s="1"/>
  <c r="R37" i="10"/>
  <c r="R44" i="10" s="1"/>
  <c r="Q37" i="10"/>
  <c r="P37" i="10"/>
  <c r="O37" i="10"/>
  <c r="O44" i="10" s="1"/>
  <c r="N37" i="10"/>
  <c r="N44" i="10" s="1"/>
  <c r="N45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U26" i="10" s="1"/>
  <c r="T13" i="10"/>
  <c r="T26" i="10" s="1"/>
  <c r="T45" i="10" s="1"/>
  <c r="S13" i="10"/>
  <c r="R13" i="10"/>
  <c r="R26" i="10" s="1"/>
  <c r="R45" i="10" s="1"/>
  <c r="Q13" i="10"/>
  <c r="Q26" i="10" s="1"/>
  <c r="Q45" i="10" s="1"/>
  <c r="P13" i="10"/>
  <c r="P26" i="10" s="1"/>
  <c r="O13" i="10"/>
  <c r="O26" i="10" s="1"/>
  <c r="N13" i="10"/>
  <c r="N26" i="10" s="1"/>
  <c r="M13" i="10"/>
  <c r="M26" i="10" s="1"/>
  <c r="L13" i="10"/>
  <c r="L26" i="10" s="1"/>
  <c r="L45" i="10" s="1"/>
  <c r="K13" i="10"/>
  <c r="J13" i="10"/>
  <c r="J26" i="10" s="1"/>
  <c r="J45" i="10" s="1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5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G37" i="11"/>
  <c r="G44" i="11" s="1"/>
  <c r="F37" i="11"/>
  <c r="F44" i="11" s="1"/>
  <c r="E37" i="11"/>
  <c r="D37" i="11"/>
  <c r="D44" i="11" s="1"/>
  <c r="C37" i="11"/>
  <c r="C44" i="11" s="1"/>
  <c r="J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Z26" i="11" s="1"/>
  <c r="W13" i="11"/>
  <c r="W26" i="11" s="1"/>
  <c r="V13" i="11"/>
  <c r="V26" i="11" s="1"/>
  <c r="U13" i="11"/>
  <c r="U26" i="11" s="1"/>
  <c r="T13" i="11"/>
  <c r="T26" i="11" s="1"/>
  <c r="T45" i="11" s="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L26" i="11" s="1"/>
  <c r="L45" i="11" s="1"/>
  <c r="K13" i="11"/>
  <c r="J13" i="1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O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P44" i="12" s="1"/>
  <c r="P45" i="12" s="1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W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Z26" i="12" s="1"/>
  <c r="X13" i="12"/>
  <c r="X26" i="12" s="1"/>
  <c r="W13" i="12"/>
  <c r="V13" i="12"/>
  <c r="V26" i="12" s="1"/>
  <c r="V45" i="12" s="1"/>
  <c r="U13" i="12"/>
  <c r="U26" i="12" s="1"/>
  <c r="T13" i="12"/>
  <c r="T26" i="12" s="1"/>
  <c r="S13" i="12"/>
  <c r="R13" i="12"/>
  <c r="R26" i="12" s="1"/>
  <c r="R45" i="12" s="1"/>
  <c r="Q13" i="12"/>
  <c r="Q26" i="12" s="1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D13" i="12"/>
  <c r="D26" i="12" s="1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H45" i="13"/>
  <c r="H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Z37" i="13" s="1"/>
  <c r="X37" i="13"/>
  <c r="X44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G37" i="13"/>
  <c r="F37" i="13"/>
  <c r="F44" i="13" s="1"/>
  <c r="E37" i="13"/>
  <c r="D37" i="13"/>
  <c r="D44" i="13" s="1"/>
  <c r="C37" i="13"/>
  <c r="C44" i="13" s="1"/>
  <c r="G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K26" i="13" s="1"/>
  <c r="K45" i="13" s="1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W45" i="13" s="1"/>
  <c r="V13" i="13"/>
  <c r="V26" i="13" s="1"/>
  <c r="U13" i="13"/>
  <c r="U26" i="13" s="1"/>
  <c r="T13" i="13"/>
  <c r="T26" i="13" s="1"/>
  <c r="S13" i="13"/>
  <c r="S26" i="13" s="1"/>
  <c r="S45" i="13" s="1"/>
  <c r="R13" i="13"/>
  <c r="R26" i="13" s="1"/>
  <c r="R45" i="13" s="1"/>
  <c r="Q13" i="13"/>
  <c r="Q26" i="13" s="1"/>
  <c r="P13" i="13"/>
  <c r="P26" i="13" s="1"/>
  <c r="O13" i="13"/>
  <c r="O26" i="13" s="1"/>
  <c r="O45" i="13" s="1"/>
  <c r="N13" i="13"/>
  <c r="N26" i="13" s="1"/>
  <c r="M13" i="13"/>
  <c r="M26" i="13" s="1"/>
  <c r="L13" i="13"/>
  <c r="L26" i="13" s="1"/>
  <c r="K13" i="13"/>
  <c r="J13" i="13"/>
  <c r="J26" i="13" s="1"/>
  <c r="J45" i="13" s="1"/>
  <c r="I13" i="13"/>
  <c r="I26" i="13" s="1"/>
  <c r="H13" i="13"/>
  <c r="H26" i="13" s="1"/>
  <c r="G13" i="13"/>
  <c r="F13" i="13"/>
  <c r="F26" i="13" s="1"/>
  <c r="E13" i="13"/>
  <c r="E26" i="13" s="1"/>
  <c r="D13" i="13"/>
  <c r="D26" i="13" s="1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I44" i="14"/>
  <c r="I45" i="14" s="1"/>
  <c r="H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P45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O26" i="14"/>
  <c r="J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X26" i="14" s="1"/>
  <c r="W13" i="14"/>
  <c r="W26" i="14" s="1"/>
  <c r="V13" i="14"/>
  <c r="V26" i="14" s="1"/>
  <c r="U13" i="14"/>
  <c r="U26" i="14" s="1"/>
  <c r="U45" i="14" s="1"/>
  <c r="T13" i="14"/>
  <c r="T26" i="14" s="1"/>
  <c r="T45" i="14" s="1"/>
  <c r="S13" i="14"/>
  <c r="S26" i="14" s="1"/>
  <c r="S45" i="14" s="1"/>
  <c r="R13" i="14"/>
  <c r="R26" i="14" s="1"/>
  <c r="Q13" i="14"/>
  <c r="Q26" i="14" s="1"/>
  <c r="Q45" i="14" s="1"/>
  <c r="P13" i="14"/>
  <c r="P26" i="14" s="1"/>
  <c r="O13" i="14"/>
  <c r="N13" i="14"/>
  <c r="N26" i="14" s="1"/>
  <c r="M13" i="14"/>
  <c r="M26" i="14" s="1"/>
  <c r="M45" i="14" s="1"/>
  <c r="L13" i="14"/>
  <c r="L26" i="14" s="1"/>
  <c r="L45" i="14" s="1"/>
  <c r="K13" i="14"/>
  <c r="J13" i="14"/>
  <c r="I13" i="14"/>
  <c r="I26" i="14" s="1"/>
  <c r="H13" i="14"/>
  <c r="H26" i="14" s="1"/>
  <c r="G13" i="14"/>
  <c r="G26" i="14" s="1"/>
  <c r="F13" i="14"/>
  <c r="F26" i="14" s="1"/>
  <c r="E13" i="14"/>
  <c r="E26" i="14" s="1"/>
  <c r="E45" i="14" s="1"/>
  <c r="D13" i="14"/>
  <c r="D26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G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E37" i="15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X13" i="15"/>
  <c r="W13" i="15"/>
  <c r="W26" i="15" s="1"/>
  <c r="V13" i="15"/>
  <c r="U13" i="15"/>
  <c r="U26" i="15" s="1"/>
  <c r="T13" i="15"/>
  <c r="T26" i="15" s="1"/>
  <c r="S13" i="15"/>
  <c r="R13" i="15"/>
  <c r="R26" i="15" s="1"/>
  <c r="R45" i="15" s="1"/>
  <c r="Q13" i="15"/>
  <c r="P13" i="15"/>
  <c r="P26" i="15" s="1"/>
  <c r="P45" i="15" s="1"/>
  <c r="O13" i="15"/>
  <c r="O26" i="15" s="1"/>
  <c r="N13" i="15"/>
  <c r="M13" i="15"/>
  <c r="M26" i="15" s="1"/>
  <c r="L13" i="15"/>
  <c r="L26" i="15" s="1"/>
  <c r="L45" i="15" s="1"/>
  <c r="K13" i="15"/>
  <c r="J13" i="15"/>
  <c r="J26" i="15" s="1"/>
  <c r="J45" i="15" s="1"/>
  <c r="I13" i="15"/>
  <c r="H13" i="15"/>
  <c r="H26" i="15" s="1"/>
  <c r="H45" i="15" s="1"/>
  <c r="G13" i="15"/>
  <c r="G26" i="15" s="1"/>
  <c r="F13" i="15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C44" i="16" s="1"/>
  <c r="P26" i="16"/>
  <c r="J26" i="16"/>
  <c r="J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Z13" i="16"/>
  <c r="Y13" i="16"/>
  <c r="X13" i="16"/>
  <c r="X26" i="16" s="1"/>
  <c r="W13" i="16"/>
  <c r="W26" i="16" s="1"/>
  <c r="V13" i="16"/>
  <c r="V26" i="16" s="1"/>
  <c r="U13" i="16"/>
  <c r="U26" i="16" s="1"/>
  <c r="T13" i="16"/>
  <c r="S13" i="16"/>
  <c r="S26" i="16" s="1"/>
  <c r="R13" i="16"/>
  <c r="R26" i="16" s="1"/>
  <c r="R45" i="16" s="1"/>
  <c r="Q13" i="16"/>
  <c r="P13" i="16"/>
  <c r="O13" i="16"/>
  <c r="O26" i="16" s="1"/>
  <c r="N13" i="16"/>
  <c r="N26" i="16" s="1"/>
  <c r="M13" i="16"/>
  <c r="M26" i="16" s="1"/>
  <c r="L13" i="16"/>
  <c r="K13" i="16"/>
  <c r="K26" i="16" s="1"/>
  <c r="J13" i="16"/>
  <c r="I13" i="16"/>
  <c r="H13" i="16"/>
  <c r="H26" i="16" s="1"/>
  <c r="G13" i="16"/>
  <c r="G26" i="16" s="1"/>
  <c r="F13" i="16"/>
  <c r="F26" i="16" s="1"/>
  <c r="E13" i="16"/>
  <c r="E26" i="16" s="1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D37" i="17"/>
  <c r="D44" i="17" s="1"/>
  <c r="C37" i="17"/>
  <c r="C44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Z13" i="17"/>
  <c r="Y13" i="17"/>
  <c r="X13" i="17"/>
  <c r="X26" i="17" s="1"/>
  <c r="X45" i="17" s="1"/>
  <c r="W13" i="17"/>
  <c r="W26" i="17" s="1"/>
  <c r="V13" i="17"/>
  <c r="V26" i="17" s="1"/>
  <c r="U13" i="17"/>
  <c r="U26" i="17" s="1"/>
  <c r="T13" i="17"/>
  <c r="T26" i="17" s="1"/>
  <c r="T45" i="17" s="1"/>
  <c r="S13" i="17"/>
  <c r="R13" i="17"/>
  <c r="R26" i="17" s="1"/>
  <c r="R45" i="17" s="1"/>
  <c r="Q13" i="17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L45" i="17" s="1"/>
  <c r="K13" i="17"/>
  <c r="J13" i="17"/>
  <c r="J26" i="17" s="1"/>
  <c r="J45" i="17" s="1"/>
  <c r="I13" i="17"/>
  <c r="H13" i="17"/>
  <c r="H26" i="17" s="1"/>
  <c r="H45" i="17" s="1"/>
  <c r="G13" i="17"/>
  <c r="G26" i="17" s="1"/>
  <c r="F13" i="17"/>
  <c r="F26" i="17" s="1"/>
  <c r="E13" i="17"/>
  <c r="E26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M37" i="18"/>
  <c r="M44" i="18" s="1"/>
  <c r="M45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Z13" i="18" s="1"/>
  <c r="W13" i="18"/>
  <c r="W26" i="18" s="1"/>
  <c r="V13" i="18"/>
  <c r="V26" i="18" s="1"/>
  <c r="U13" i="18"/>
  <c r="U26" i="18" s="1"/>
  <c r="T13" i="18"/>
  <c r="T26" i="18" s="1"/>
  <c r="T45" i="18" s="1"/>
  <c r="S13" i="18"/>
  <c r="R13" i="18"/>
  <c r="Q13" i="18"/>
  <c r="P13" i="18"/>
  <c r="P26" i="18" s="1"/>
  <c r="O13" i="18"/>
  <c r="O26" i="18" s="1"/>
  <c r="N13" i="18"/>
  <c r="N26" i="18" s="1"/>
  <c r="M13" i="18"/>
  <c r="M26" i="18" s="1"/>
  <c r="L13" i="18"/>
  <c r="L26" i="18" s="1"/>
  <c r="L45" i="18" s="1"/>
  <c r="K13" i="18"/>
  <c r="J13" i="18"/>
  <c r="I13" i="18"/>
  <c r="H13" i="18"/>
  <c r="H26" i="18" s="1"/>
  <c r="G13" i="18"/>
  <c r="G26" i="18" s="1"/>
  <c r="F13" i="18"/>
  <c r="F26" i="18" s="1"/>
  <c r="E13" i="18"/>
  <c r="E26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M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Z37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O37" i="19"/>
  <c r="O44" i="19" s="1"/>
  <c r="N37" i="19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Q26" i="19" s="1"/>
  <c r="Q45" i="19" s="1"/>
  <c r="P25" i="19"/>
  <c r="O25" i="19"/>
  <c r="N25" i="19"/>
  <c r="M25" i="19"/>
  <c r="L25" i="19"/>
  <c r="K25" i="19"/>
  <c r="J25" i="19"/>
  <c r="I25" i="19"/>
  <c r="I26" i="19" s="1"/>
  <c r="I45" i="19" s="1"/>
  <c r="H25" i="19"/>
  <c r="G25" i="19"/>
  <c r="F25" i="19"/>
  <c r="E25" i="19"/>
  <c r="D25" i="19"/>
  <c r="C25" i="19"/>
  <c r="AA13" i="19"/>
  <c r="Z13" i="19"/>
  <c r="Y13" i="19"/>
  <c r="X13" i="19"/>
  <c r="X26" i="19" s="1"/>
  <c r="W13" i="19"/>
  <c r="W26" i="19" s="1"/>
  <c r="W45" i="19" s="1"/>
  <c r="V13" i="19"/>
  <c r="U13" i="19"/>
  <c r="U26" i="19" s="1"/>
  <c r="T13" i="19"/>
  <c r="T26" i="19" s="1"/>
  <c r="T45" i="19" s="1"/>
  <c r="S13" i="19"/>
  <c r="S26" i="19" s="1"/>
  <c r="R13" i="19"/>
  <c r="Q13" i="19"/>
  <c r="P13" i="19"/>
  <c r="P26" i="19" s="1"/>
  <c r="P45" i="19" s="1"/>
  <c r="O13" i="19"/>
  <c r="O26" i="19" s="1"/>
  <c r="N13" i="19"/>
  <c r="M13" i="19"/>
  <c r="M26" i="19" s="1"/>
  <c r="M45" i="19" s="1"/>
  <c r="L13" i="19"/>
  <c r="L26" i="19" s="1"/>
  <c r="L45" i="19" s="1"/>
  <c r="K13" i="19"/>
  <c r="K26" i="19" s="1"/>
  <c r="J13" i="19"/>
  <c r="I13" i="19"/>
  <c r="H13" i="19"/>
  <c r="H26" i="19" s="1"/>
  <c r="G13" i="19"/>
  <c r="G26" i="19" s="1"/>
  <c r="F13" i="19"/>
  <c r="E13" i="19"/>
  <c r="E26" i="19" s="1"/>
  <c r="D13" i="19"/>
  <c r="D26" i="19" s="1"/>
  <c r="D45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Z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X26" i="20" s="1"/>
  <c r="W13" i="20"/>
  <c r="W26" i="20" s="1"/>
  <c r="V13" i="20"/>
  <c r="V26" i="20" s="1"/>
  <c r="U13" i="20"/>
  <c r="T13" i="20"/>
  <c r="T26" i="20" s="1"/>
  <c r="S13" i="20"/>
  <c r="S26" i="20" s="1"/>
  <c r="R13" i="20"/>
  <c r="R26" i="20" s="1"/>
  <c r="Q13" i="20"/>
  <c r="Q26" i="20" s="1"/>
  <c r="P13" i="20"/>
  <c r="P26" i="20" s="1"/>
  <c r="P45" i="20" s="1"/>
  <c r="O13" i="20"/>
  <c r="O26" i="20" s="1"/>
  <c r="N13" i="20"/>
  <c r="N26" i="20" s="1"/>
  <c r="M13" i="20"/>
  <c r="L13" i="20"/>
  <c r="L26" i="20" s="1"/>
  <c r="L45" i="20" s="1"/>
  <c r="K13" i="20"/>
  <c r="K26" i="20" s="1"/>
  <c r="J13" i="20"/>
  <c r="J26" i="20" s="1"/>
  <c r="I13" i="20"/>
  <c r="I26" i="20" s="1"/>
  <c r="I45" i="20" s="1"/>
  <c r="H13" i="20"/>
  <c r="H26" i="20" s="1"/>
  <c r="H45" i="20" s="1"/>
  <c r="G13" i="20"/>
  <c r="G26" i="20" s="1"/>
  <c r="F13" i="20"/>
  <c r="F26" i="20" s="1"/>
  <c r="E13" i="20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T26" i="21"/>
  <c r="T45" i="21" s="1"/>
  <c r="AA25" i="21"/>
  <c r="Y25" i="21"/>
  <c r="X25" i="21"/>
  <c r="W25" i="21"/>
  <c r="V25" i="21"/>
  <c r="U25" i="21"/>
  <c r="U26" i="21" s="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V45" i="21" s="1"/>
  <c r="U13" i="2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L13" i="21"/>
  <c r="L26" i="21" s="1"/>
  <c r="L45" i="21" s="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G26" i="21" s="1"/>
  <c r="F13" i="21"/>
  <c r="F26" i="21" s="1"/>
  <c r="F45" i="21" s="1"/>
  <c r="E13" i="21"/>
  <c r="D13" i="21"/>
  <c r="D26" i="21" s="1"/>
  <c r="D45" i="21" s="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Q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R37" i="22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V26" i="22"/>
  <c r="V45" i="22" s="1"/>
  <c r="D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W45" i="22" s="1"/>
  <c r="V13" i="22"/>
  <c r="U13" i="22"/>
  <c r="T13" i="22"/>
  <c r="T26" i="22" s="1"/>
  <c r="S13" i="22"/>
  <c r="S26" i="22" s="1"/>
  <c r="R13" i="22"/>
  <c r="R26" i="22" s="1"/>
  <c r="Q13" i="22"/>
  <c r="Q26" i="22" s="1"/>
  <c r="Q45" i="22" s="1"/>
  <c r="P13" i="22"/>
  <c r="P26" i="22" s="1"/>
  <c r="P45" i="22" s="1"/>
  <c r="O13" i="22"/>
  <c r="O26" i="22" s="1"/>
  <c r="O45" i="22" s="1"/>
  <c r="N13" i="22"/>
  <c r="N26" i="22" s="1"/>
  <c r="M13" i="22"/>
  <c r="L13" i="22"/>
  <c r="L26" i="22" s="1"/>
  <c r="K13" i="22"/>
  <c r="K26" i="22" s="1"/>
  <c r="J13" i="22"/>
  <c r="J26" i="22" s="1"/>
  <c r="I13" i="22"/>
  <c r="I26" i="22" s="1"/>
  <c r="H13" i="22"/>
  <c r="H26" i="22" s="1"/>
  <c r="H45" i="22" s="1"/>
  <c r="G13" i="22"/>
  <c r="G26" i="22" s="1"/>
  <c r="G45" i="22" s="1"/>
  <c r="F13" i="22"/>
  <c r="F26" i="22" s="1"/>
  <c r="F45" i="22" s="1"/>
  <c r="E13" i="22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S44" i="23"/>
  <c r="Q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U37" i="23"/>
  <c r="U44" i="23" s="1"/>
  <c r="T37" i="23"/>
  <c r="T44" i="23" s="1"/>
  <c r="S37" i="23"/>
  <c r="R37" i="23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T26" i="23"/>
  <c r="T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V13" i="23"/>
  <c r="V26" i="23" s="1"/>
  <c r="U13" i="23"/>
  <c r="T13" i="23"/>
  <c r="S13" i="23"/>
  <c r="S26" i="23" s="1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L13" i="23"/>
  <c r="L26" i="23" s="1"/>
  <c r="L45" i="23" s="1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5" i="24"/>
  <c r="H45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F26" i="24"/>
  <c r="F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V26" i="24" s="1"/>
  <c r="V45" i="24" s="1"/>
  <c r="U13" i="24"/>
  <c r="T13" i="24"/>
  <c r="T26" i="24" s="1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N45" i="24" s="1"/>
  <c r="M13" i="24"/>
  <c r="L13" i="24"/>
  <c r="L26" i="24" s="1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E13" i="24"/>
  <c r="D13" i="24"/>
  <c r="D26" i="24" s="1"/>
  <c r="C13" i="24"/>
  <c r="C26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V26" i="1" s="1"/>
  <c r="V45" i="1" s="1"/>
  <c r="U13" i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N45" i="1" s="1"/>
  <c r="M13" i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F26" i="1" s="1"/>
  <c r="F45" i="1" s="1"/>
  <c r="E13" i="1"/>
  <c r="D13" i="1"/>
  <c r="D26" i="1" s="1"/>
  <c r="D45" i="1" s="1"/>
  <c r="C13" i="1"/>
  <c r="C26" i="1" s="1"/>
  <c r="M26" i="24" l="1"/>
  <c r="S44" i="15"/>
  <c r="O45" i="12"/>
  <c r="O45" i="4"/>
  <c r="W45" i="4"/>
  <c r="K45" i="23"/>
  <c r="H45" i="23"/>
  <c r="P45" i="23"/>
  <c r="I45" i="22"/>
  <c r="Y45" i="22"/>
  <c r="J45" i="20"/>
  <c r="R45" i="20"/>
  <c r="Y26" i="17"/>
  <c r="C26" i="11"/>
  <c r="K26" i="11"/>
  <c r="S26" i="11"/>
  <c r="D26" i="5"/>
  <c r="D45" i="5" s="1"/>
  <c r="L26" i="5"/>
  <c r="L45" i="5" s="1"/>
  <c r="I44" i="3"/>
  <c r="I45" i="3" s="1"/>
  <c r="Y44" i="3"/>
  <c r="Z44" i="3" s="1"/>
  <c r="O44" i="24"/>
  <c r="V44" i="23"/>
  <c r="J44" i="22"/>
  <c r="E26" i="21"/>
  <c r="C44" i="9"/>
  <c r="G44" i="19"/>
  <c r="G45" i="19" s="1"/>
  <c r="G45" i="24"/>
  <c r="O45" i="24"/>
  <c r="W45" i="24"/>
  <c r="AA44" i="24"/>
  <c r="J44" i="24"/>
  <c r="R44" i="24"/>
  <c r="J45" i="22"/>
  <c r="R45" i="22"/>
  <c r="AA45" i="22"/>
  <c r="Z50" i="22"/>
  <c r="Z26" i="21"/>
  <c r="Z25" i="21"/>
  <c r="J26" i="19"/>
  <c r="J45" i="19" s="1"/>
  <c r="R26" i="19"/>
  <c r="R45" i="19" s="1"/>
  <c r="F44" i="18"/>
  <c r="F45" i="18" s="1"/>
  <c r="N44" i="18"/>
  <c r="N45" i="18" s="1"/>
  <c r="V44" i="18"/>
  <c r="V45" i="18" s="1"/>
  <c r="G45" i="12"/>
  <c r="W45" i="12"/>
  <c r="Y45" i="2"/>
  <c r="N44" i="19"/>
  <c r="Q44" i="7"/>
  <c r="E26" i="24"/>
  <c r="W44" i="23"/>
  <c r="E26" i="23"/>
  <c r="E45" i="23" s="1"/>
  <c r="U26" i="23"/>
  <c r="U45" i="23" s="1"/>
  <c r="J44" i="23"/>
  <c r="J45" i="23" s="1"/>
  <c r="AA26" i="19"/>
  <c r="AA45" i="19" s="1"/>
  <c r="O45" i="14"/>
  <c r="AA26" i="12"/>
  <c r="AA45" i="12" s="1"/>
  <c r="K45" i="1"/>
  <c r="H45" i="1"/>
  <c r="P45" i="1"/>
  <c r="I45" i="24"/>
  <c r="Q45" i="24"/>
  <c r="Y45" i="24"/>
  <c r="F45" i="23"/>
  <c r="N45" i="23"/>
  <c r="V45" i="23"/>
  <c r="AA45" i="21"/>
  <c r="AA26" i="10"/>
  <c r="AA45" i="10" s="1"/>
  <c r="Z26" i="7"/>
  <c r="L45" i="6"/>
  <c r="T45" i="6"/>
  <c r="I44" i="4"/>
  <c r="M26" i="21"/>
  <c r="V44" i="19"/>
  <c r="C26" i="13"/>
  <c r="C45" i="13" s="1"/>
  <c r="Q45" i="7"/>
  <c r="T44" i="1"/>
  <c r="T45" i="1" s="1"/>
  <c r="U26" i="24"/>
  <c r="X44" i="24"/>
  <c r="S44" i="22"/>
  <c r="M26" i="23"/>
  <c r="M45" i="23" s="1"/>
  <c r="Y45" i="21"/>
  <c r="V45" i="8"/>
  <c r="J45" i="24"/>
  <c r="R45" i="24"/>
  <c r="E26" i="22"/>
  <c r="M26" i="22"/>
  <c r="U26" i="22"/>
  <c r="C45" i="21"/>
  <c r="K45" i="21"/>
  <c r="S45" i="21"/>
  <c r="P45" i="21"/>
  <c r="Z44" i="21"/>
  <c r="E45" i="16"/>
  <c r="M45" i="16"/>
  <c r="U45" i="16"/>
  <c r="X26" i="15"/>
  <c r="Z13" i="15"/>
  <c r="F45" i="14"/>
  <c r="N45" i="14"/>
  <c r="V45" i="14"/>
  <c r="D45" i="12"/>
  <c r="T45" i="12"/>
  <c r="Z37" i="12"/>
  <c r="E45" i="6"/>
  <c r="M45" i="6"/>
  <c r="U45" i="6"/>
  <c r="D26" i="2"/>
  <c r="D45" i="2" s="1"/>
  <c r="L26" i="2"/>
  <c r="L45" i="2" s="1"/>
  <c r="T26" i="2"/>
  <c r="T45" i="2" s="1"/>
  <c r="R44" i="22"/>
  <c r="I44" i="7"/>
  <c r="I45" i="7" s="1"/>
  <c r="G45" i="6"/>
  <c r="W45" i="6"/>
  <c r="H44" i="5"/>
  <c r="H45" i="5" s="1"/>
  <c r="P44" i="5"/>
  <c r="P45" i="5" s="1"/>
  <c r="R44" i="23"/>
  <c r="R45" i="23" s="1"/>
  <c r="N44" i="21"/>
  <c r="N45" i="21" s="1"/>
  <c r="O44" i="18"/>
  <c r="O45" i="18" s="1"/>
  <c r="H44" i="16"/>
  <c r="H45" i="16" s="1"/>
  <c r="E26" i="1"/>
  <c r="E45" i="1" s="1"/>
  <c r="M26" i="1"/>
  <c r="M45" i="1" s="1"/>
  <c r="U26" i="1"/>
  <c r="U45" i="1" s="1"/>
  <c r="AA44" i="1"/>
  <c r="J44" i="1"/>
  <c r="J45" i="1" s="1"/>
  <c r="R44" i="1"/>
  <c r="R45" i="1" s="1"/>
  <c r="N45" i="22"/>
  <c r="I26" i="17"/>
  <c r="I45" i="17" s="1"/>
  <c r="Q26" i="17"/>
  <c r="Q45" i="17" s="1"/>
  <c r="G45" i="14"/>
  <c r="W45" i="14"/>
  <c r="AA26" i="13"/>
  <c r="AA45" i="13" s="1"/>
  <c r="AA44" i="9"/>
  <c r="AA45" i="9" s="1"/>
  <c r="Z37" i="7"/>
  <c r="X44" i="7"/>
  <c r="Z44" i="7" s="1"/>
  <c r="G44" i="5"/>
  <c r="G45" i="5" s="1"/>
  <c r="O44" i="5"/>
  <c r="O45" i="5" s="1"/>
  <c r="W44" i="5"/>
  <c r="E45" i="18"/>
  <c r="U45" i="18"/>
  <c r="W45" i="16"/>
  <c r="X44" i="14"/>
  <c r="Z44" i="14" s="1"/>
  <c r="D45" i="13"/>
  <c r="L45" i="13"/>
  <c r="T45" i="13"/>
  <c r="N45" i="13"/>
  <c r="C26" i="12"/>
  <c r="C45" i="12" s="1"/>
  <c r="K26" i="12"/>
  <c r="K45" i="12" s="1"/>
  <c r="S26" i="12"/>
  <c r="S45" i="12" s="1"/>
  <c r="E45" i="11"/>
  <c r="C26" i="10"/>
  <c r="K26" i="10"/>
  <c r="S26" i="10"/>
  <c r="H44" i="10"/>
  <c r="H45" i="10" s="1"/>
  <c r="P44" i="10"/>
  <c r="P45" i="10" s="1"/>
  <c r="X44" i="10"/>
  <c r="X45" i="10" s="1"/>
  <c r="J26" i="7"/>
  <c r="J45" i="7" s="1"/>
  <c r="R26" i="7"/>
  <c r="R45" i="7" s="1"/>
  <c r="AA44" i="7"/>
  <c r="AA45" i="7" s="1"/>
  <c r="V45" i="6"/>
  <c r="F45" i="5"/>
  <c r="V45" i="5"/>
  <c r="Q44" i="5"/>
  <c r="Q45" i="5" s="1"/>
  <c r="Y44" i="5"/>
  <c r="E45" i="19"/>
  <c r="U45" i="19"/>
  <c r="M45" i="17"/>
  <c r="U45" i="17"/>
  <c r="Z50" i="17"/>
  <c r="I26" i="15"/>
  <c r="I45" i="15" s="1"/>
  <c r="Q26" i="15"/>
  <c r="Q45" i="15" s="1"/>
  <c r="F44" i="15"/>
  <c r="N44" i="15"/>
  <c r="V44" i="15"/>
  <c r="Z50" i="15"/>
  <c r="H45" i="14"/>
  <c r="L45" i="12"/>
  <c r="F45" i="11"/>
  <c r="N45" i="11"/>
  <c r="H44" i="11"/>
  <c r="P44" i="11"/>
  <c r="Z37" i="10"/>
  <c r="AA26" i="9"/>
  <c r="G45" i="8"/>
  <c r="O45" i="8"/>
  <c r="W45" i="8"/>
  <c r="M45" i="8"/>
  <c r="G44" i="6"/>
  <c r="O44" i="6"/>
  <c r="O45" i="6" s="1"/>
  <c r="W44" i="6"/>
  <c r="J26" i="4"/>
  <c r="J45" i="4" s="1"/>
  <c r="R26" i="4"/>
  <c r="R45" i="4" s="1"/>
  <c r="J26" i="3"/>
  <c r="J45" i="3" s="1"/>
  <c r="R26" i="3"/>
  <c r="F45" i="2"/>
  <c r="N45" i="2"/>
  <c r="J44" i="21"/>
  <c r="J45" i="21" s="1"/>
  <c r="R44" i="21"/>
  <c r="R45" i="21" s="1"/>
  <c r="E26" i="20"/>
  <c r="M26" i="20"/>
  <c r="U26" i="20"/>
  <c r="U45" i="20" s="1"/>
  <c r="J44" i="20"/>
  <c r="R44" i="20"/>
  <c r="X26" i="18"/>
  <c r="V45" i="17"/>
  <c r="F44" i="17"/>
  <c r="F45" i="17" s="1"/>
  <c r="N44" i="17"/>
  <c r="N45" i="17" s="1"/>
  <c r="V44" i="17"/>
  <c r="J44" i="14"/>
  <c r="J45" i="14" s="1"/>
  <c r="R44" i="14"/>
  <c r="Z43" i="14"/>
  <c r="P44" i="13"/>
  <c r="P45" i="13" s="1"/>
  <c r="G45" i="11"/>
  <c r="O45" i="11"/>
  <c r="W45" i="11"/>
  <c r="C26" i="9"/>
  <c r="K26" i="9"/>
  <c r="K45" i="9" s="1"/>
  <c r="S26" i="9"/>
  <c r="D26" i="7"/>
  <c r="D45" i="7" s="1"/>
  <c r="T26" i="7"/>
  <c r="T45" i="7" s="1"/>
  <c r="O45" i="19"/>
  <c r="G45" i="17"/>
  <c r="O45" i="17"/>
  <c r="I26" i="16"/>
  <c r="Q26" i="16"/>
  <c r="D45" i="15"/>
  <c r="T45" i="15"/>
  <c r="AA26" i="14"/>
  <c r="AA45" i="14" s="1"/>
  <c r="H45" i="11"/>
  <c r="P45" i="11"/>
  <c r="F45" i="10"/>
  <c r="L45" i="9"/>
  <c r="M45" i="7"/>
  <c r="Q44" i="6"/>
  <c r="D26" i="4"/>
  <c r="D45" i="4" s="1"/>
  <c r="L26" i="4"/>
  <c r="L45" i="4" s="1"/>
  <c r="T26" i="4"/>
  <c r="T45" i="4" s="1"/>
  <c r="L26" i="3"/>
  <c r="L45" i="3" s="1"/>
  <c r="Z50" i="20"/>
  <c r="U45" i="15"/>
  <c r="C26" i="14"/>
  <c r="C45" i="14" s="1"/>
  <c r="K26" i="14"/>
  <c r="K45" i="14" s="1"/>
  <c r="X45" i="13"/>
  <c r="AA45" i="8"/>
  <c r="R26" i="8"/>
  <c r="R45" i="8" s="1"/>
  <c r="P44" i="8"/>
  <c r="P45" i="8" s="1"/>
  <c r="V45" i="7"/>
  <c r="J26" i="6"/>
  <c r="J45" i="6" s="1"/>
  <c r="R26" i="6"/>
  <c r="R45" i="6" s="1"/>
  <c r="J26" i="5"/>
  <c r="R26" i="5"/>
  <c r="X44" i="2"/>
  <c r="Z50" i="21"/>
  <c r="Z25" i="20"/>
  <c r="M45" i="20"/>
  <c r="J26" i="18"/>
  <c r="J45" i="18" s="1"/>
  <c r="R26" i="18"/>
  <c r="R45" i="18" s="1"/>
  <c r="I26" i="18"/>
  <c r="I45" i="18" s="1"/>
  <c r="Q26" i="18"/>
  <c r="Q45" i="18" s="1"/>
  <c r="Y26" i="18"/>
  <c r="Y45" i="18" s="1"/>
  <c r="D26" i="16"/>
  <c r="D45" i="16" s="1"/>
  <c r="L26" i="16"/>
  <c r="L45" i="16" s="1"/>
  <c r="T26" i="16"/>
  <c r="T45" i="16" s="1"/>
  <c r="F44" i="16"/>
  <c r="F45" i="16" s="1"/>
  <c r="N44" i="16"/>
  <c r="N45" i="16" s="1"/>
  <c r="V44" i="16"/>
  <c r="V45" i="16" s="1"/>
  <c r="F26" i="15"/>
  <c r="N26" i="15"/>
  <c r="V26" i="15"/>
  <c r="D45" i="14"/>
  <c r="Q45" i="13"/>
  <c r="H45" i="12"/>
  <c r="X45" i="12"/>
  <c r="Z25" i="12"/>
  <c r="AA26" i="11"/>
  <c r="AA45" i="11" s="1"/>
  <c r="E44" i="11"/>
  <c r="M44" i="11"/>
  <c r="M45" i="11" s="1"/>
  <c r="U44" i="11"/>
  <c r="U45" i="11" s="1"/>
  <c r="Z26" i="10"/>
  <c r="Z25" i="10"/>
  <c r="N45" i="9"/>
  <c r="Z37" i="9"/>
  <c r="W45" i="7"/>
  <c r="G44" i="7"/>
  <c r="G45" i="7" s="1"/>
  <c r="O44" i="7"/>
  <c r="O45" i="7" s="1"/>
  <c r="W44" i="7"/>
  <c r="F45" i="4"/>
  <c r="V45" i="4"/>
  <c r="H44" i="4"/>
  <c r="H45" i="4" s="1"/>
  <c r="X44" i="4"/>
  <c r="Z44" i="4" s="1"/>
  <c r="O44" i="4"/>
  <c r="W44" i="4"/>
  <c r="F45" i="3"/>
  <c r="V45" i="3"/>
  <c r="G44" i="3"/>
  <c r="G45" i="3" s="1"/>
  <c r="O44" i="3"/>
  <c r="O45" i="3" s="1"/>
  <c r="W44" i="3"/>
  <c r="W45" i="3" s="1"/>
  <c r="J26" i="2"/>
  <c r="R26" i="2"/>
  <c r="R45" i="2" s="1"/>
  <c r="I44" i="2"/>
  <c r="I45" i="2" s="1"/>
  <c r="Q44" i="2"/>
  <c r="Q45" i="2" s="1"/>
  <c r="Y44" i="2"/>
  <c r="AA45" i="24"/>
  <c r="C45" i="1"/>
  <c r="S45" i="1"/>
  <c r="T45" i="24"/>
  <c r="C45" i="23"/>
  <c r="S45" i="23"/>
  <c r="T45" i="22"/>
  <c r="F45" i="20"/>
  <c r="N45" i="20"/>
  <c r="V45" i="20"/>
  <c r="Z50" i="1"/>
  <c r="X26" i="24"/>
  <c r="Z13" i="24"/>
  <c r="X26" i="22"/>
  <c r="Z13" i="22"/>
  <c r="Q45" i="21"/>
  <c r="G45" i="20"/>
  <c r="O45" i="20"/>
  <c r="W45" i="20"/>
  <c r="X45" i="20"/>
  <c r="Z45" i="20" s="1"/>
  <c r="Z26" i="20"/>
  <c r="D44" i="22"/>
  <c r="D45" i="22" s="1"/>
  <c r="Y26" i="15"/>
  <c r="Y45" i="15" s="1"/>
  <c r="Z25" i="15"/>
  <c r="G45" i="1"/>
  <c r="K45" i="24"/>
  <c r="D45" i="24"/>
  <c r="G45" i="23"/>
  <c r="K45" i="22"/>
  <c r="X26" i="1"/>
  <c r="Z13" i="1"/>
  <c r="Z50" i="24"/>
  <c r="X26" i="23"/>
  <c r="Z13" i="23"/>
  <c r="E45" i="21"/>
  <c r="M45" i="21"/>
  <c r="U45" i="21"/>
  <c r="C45" i="20"/>
  <c r="K45" i="20"/>
  <c r="S45" i="20"/>
  <c r="D45" i="20"/>
  <c r="Y26" i="19"/>
  <c r="Y45" i="19" s="1"/>
  <c r="Z25" i="19"/>
  <c r="W45" i="1"/>
  <c r="S45" i="24"/>
  <c r="O45" i="23"/>
  <c r="C45" i="22"/>
  <c r="Q45" i="1"/>
  <c r="E45" i="24"/>
  <c r="U45" i="24"/>
  <c r="Q45" i="23"/>
  <c r="M45" i="22"/>
  <c r="L45" i="22"/>
  <c r="C45" i="19"/>
  <c r="K45" i="19"/>
  <c r="S45" i="19"/>
  <c r="Q45" i="20"/>
  <c r="O45" i="1"/>
  <c r="C45" i="24"/>
  <c r="W45" i="23"/>
  <c r="S45" i="22"/>
  <c r="X45" i="21"/>
  <c r="Z45" i="21" s="1"/>
  <c r="I45" i="1"/>
  <c r="Y45" i="1"/>
  <c r="M45" i="24"/>
  <c r="L45" i="24"/>
  <c r="I45" i="23"/>
  <c r="Y45" i="23"/>
  <c r="E45" i="22"/>
  <c r="U45" i="22"/>
  <c r="AA45" i="1"/>
  <c r="Z44" i="24"/>
  <c r="AA45" i="23"/>
  <c r="G45" i="21"/>
  <c r="O45" i="21"/>
  <c r="W45" i="21"/>
  <c r="E45" i="20"/>
  <c r="T45" i="20"/>
  <c r="Y45" i="17"/>
  <c r="Z45" i="17" s="1"/>
  <c r="Z26" i="17"/>
  <c r="K26" i="18"/>
  <c r="K45" i="18" s="1"/>
  <c r="S26" i="18"/>
  <c r="S45" i="18" s="1"/>
  <c r="AA26" i="18"/>
  <c r="AA45" i="18" s="1"/>
  <c r="E45" i="17"/>
  <c r="P45" i="16"/>
  <c r="C26" i="15"/>
  <c r="C45" i="15" s="1"/>
  <c r="K26" i="15"/>
  <c r="K45" i="15" s="1"/>
  <c r="S26" i="15"/>
  <c r="S45" i="15" s="1"/>
  <c r="I45" i="13"/>
  <c r="Z26" i="13"/>
  <c r="O45" i="16"/>
  <c r="W45" i="17"/>
  <c r="X45" i="16"/>
  <c r="E45" i="15"/>
  <c r="M45" i="15"/>
  <c r="Z13" i="21"/>
  <c r="Z13" i="20"/>
  <c r="F26" i="19"/>
  <c r="F45" i="19" s="1"/>
  <c r="N26" i="19"/>
  <c r="N45" i="19" s="1"/>
  <c r="V26" i="19"/>
  <c r="H45" i="19"/>
  <c r="X44" i="19"/>
  <c r="Z44" i="19" s="1"/>
  <c r="H45" i="18"/>
  <c r="Z26" i="18"/>
  <c r="G45" i="13"/>
  <c r="I45" i="10"/>
  <c r="X44" i="18"/>
  <c r="Z44" i="18" s="1"/>
  <c r="Z37" i="18"/>
  <c r="G45" i="16"/>
  <c r="G45" i="18"/>
  <c r="W45" i="18"/>
  <c r="I45" i="16"/>
  <c r="Q45" i="16"/>
  <c r="Y26" i="16"/>
  <c r="Y45" i="16" s="1"/>
  <c r="Z25" i="16"/>
  <c r="G45" i="15"/>
  <c r="O45" i="15"/>
  <c r="W45" i="15"/>
  <c r="H45" i="9"/>
  <c r="P45" i="9"/>
  <c r="X45" i="9"/>
  <c r="Z45" i="9" s="1"/>
  <c r="Z26" i="19"/>
  <c r="C45" i="16"/>
  <c r="K45" i="16"/>
  <c r="S45" i="16"/>
  <c r="AA45" i="16"/>
  <c r="X45" i="15"/>
  <c r="F45" i="13"/>
  <c r="V45" i="13"/>
  <c r="C45" i="10"/>
  <c r="K45" i="10"/>
  <c r="S45" i="10"/>
  <c r="Z37" i="1"/>
  <c r="Z37" i="24"/>
  <c r="Z37" i="23"/>
  <c r="Z37" i="22"/>
  <c r="Z37" i="21"/>
  <c r="Z37" i="20"/>
  <c r="P45" i="18"/>
  <c r="C26" i="17"/>
  <c r="C45" i="17" s="1"/>
  <c r="K26" i="17"/>
  <c r="K45" i="17" s="1"/>
  <c r="S26" i="17"/>
  <c r="S45" i="17" s="1"/>
  <c r="AA26" i="17"/>
  <c r="AA45" i="17" s="1"/>
  <c r="Z44" i="17"/>
  <c r="X44" i="11"/>
  <c r="Z44" i="11" s="1"/>
  <c r="Z43" i="11"/>
  <c r="R45" i="14"/>
  <c r="E44" i="13"/>
  <c r="E45" i="13" s="1"/>
  <c r="M44" i="13"/>
  <c r="M45" i="13" s="1"/>
  <c r="U44" i="13"/>
  <c r="U45" i="13" s="1"/>
  <c r="R45" i="11"/>
  <c r="X45" i="11"/>
  <c r="Z45" i="11" s="1"/>
  <c r="C45" i="2"/>
  <c r="Z37" i="17"/>
  <c r="Z37" i="16"/>
  <c r="Z37" i="15"/>
  <c r="E45" i="12"/>
  <c r="M45" i="12"/>
  <c r="U45" i="12"/>
  <c r="H45" i="7"/>
  <c r="Y44" i="13"/>
  <c r="Z44" i="13" s="1"/>
  <c r="J45" i="12"/>
  <c r="I45" i="11"/>
  <c r="Q45" i="11"/>
  <c r="Y45" i="11"/>
  <c r="E45" i="10"/>
  <c r="M45" i="10"/>
  <c r="U45" i="10"/>
  <c r="X44" i="5"/>
  <c r="Z37" i="5"/>
  <c r="C45" i="9"/>
  <c r="S45" i="9"/>
  <c r="Z26" i="14"/>
  <c r="C45" i="11"/>
  <c r="K45" i="11"/>
  <c r="S45" i="11"/>
  <c r="D45" i="11"/>
  <c r="G45" i="10"/>
  <c r="O45" i="10"/>
  <c r="W45" i="10"/>
  <c r="Y44" i="10"/>
  <c r="Y45" i="10" s="1"/>
  <c r="Y44" i="8"/>
  <c r="Y45" i="8" s="1"/>
  <c r="Z45" i="8" s="1"/>
  <c r="Z37" i="8"/>
  <c r="W45" i="5"/>
  <c r="Z37" i="14"/>
  <c r="I45" i="12"/>
  <c r="Q45" i="12"/>
  <c r="Y45" i="12"/>
  <c r="Z45" i="12" s="1"/>
  <c r="J45" i="11"/>
  <c r="Z43" i="10"/>
  <c r="Z26" i="6"/>
  <c r="X45" i="6"/>
  <c r="Z37" i="3"/>
  <c r="J44" i="9"/>
  <c r="J45" i="9" s="1"/>
  <c r="R44" i="9"/>
  <c r="R45" i="9" s="1"/>
  <c r="K45" i="8"/>
  <c r="J44" i="8"/>
  <c r="J45" i="8" s="1"/>
  <c r="R44" i="8"/>
  <c r="L45" i="7"/>
  <c r="Q45" i="6"/>
  <c r="AA45" i="2"/>
  <c r="J44" i="2"/>
  <c r="J45" i="2" s="1"/>
  <c r="R44" i="2"/>
  <c r="Z44" i="2"/>
  <c r="Q45" i="8"/>
  <c r="Y45" i="5"/>
  <c r="N45" i="3"/>
  <c r="K45" i="2"/>
  <c r="E44" i="9"/>
  <c r="E45" i="9" s="1"/>
  <c r="M44" i="9"/>
  <c r="M45" i="9" s="1"/>
  <c r="U44" i="9"/>
  <c r="U45" i="9" s="1"/>
  <c r="Y45" i="6"/>
  <c r="J44" i="5"/>
  <c r="J45" i="5" s="1"/>
  <c r="R44" i="5"/>
  <c r="R45" i="5" s="1"/>
  <c r="N45" i="4"/>
  <c r="I45" i="4"/>
  <c r="H45" i="2"/>
  <c r="P45" i="2"/>
  <c r="X45" i="2"/>
  <c r="Z45" i="2" s="1"/>
  <c r="Z26" i="2"/>
  <c r="C45" i="8"/>
  <c r="S45" i="8"/>
  <c r="Y45" i="7"/>
  <c r="Z37" i="6"/>
  <c r="N45" i="5"/>
  <c r="I45" i="5"/>
  <c r="Z26" i="3"/>
  <c r="Z13" i="14"/>
  <c r="Z13" i="13"/>
  <c r="Z13" i="12"/>
  <c r="Z13" i="11"/>
  <c r="Z13" i="10"/>
  <c r="Z13" i="9"/>
  <c r="F45" i="6"/>
  <c r="N45" i="6"/>
  <c r="I45" i="6"/>
  <c r="Z26" i="4"/>
  <c r="Q45" i="3"/>
  <c r="X45" i="3"/>
  <c r="S45" i="2"/>
  <c r="I45" i="8"/>
  <c r="F45" i="7"/>
  <c r="N45" i="7"/>
  <c r="Q45" i="4"/>
  <c r="X45" i="4"/>
  <c r="Z45" i="4" s="1"/>
  <c r="R45" i="3"/>
  <c r="Z13" i="8"/>
  <c r="Z13" i="7"/>
  <c r="Z13" i="6"/>
  <c r="Z13" i="5"/>
  <c r="Z13" i="4"/>
  <c r="Z13" i="3"/>
  <c r="Z13" i="2"/>
  <c r="Z44" i="8" l="1"/>
  <c r="Y45" i="13"/>
  <c r="Z45" i="13" s="1"/>
  <c r="X45" i="18"/>
  <c r="Z45" i="18" s="1"/>
  <c r="F45" i="15"/>
  <c r="V45" i="15"/>
  <c r="Z45" i="10"/>
  <c r="X45" i="14"/>
  <c r="Z45" i="14" s="1"/>
  <c r="Z45" i="3"/>
  <c r="Y45" i="3"/>
  <c r="N45" i="15"/>
  <c r="Z45" i="15"/>
  <c r="Z26" i="15"/>
  <c r="V45" i="19"/>
  <c r="Z45" i="16"/>
  <c r="X45" i="7"/>
  <c r="Z45" i="7" s="1"/>
  <c r="Z44" i="5"/>
  <c r="X45" i="5"/>
  <c r="Z45" i="5" s="1"/>
  <c r="Z26" i="22"/>
  <c r="X45" i="22"/>
  <c r="Z45" i="22" s="1"/>
  <c r="Z44" i="10"/>
  <c r="Z26" i="1"/>
  <c r="X45" i="1"/>
  <c r="Z45" i="1" s="1"/>
  <c r="X45" i="19"/>
  <c r="Z45" i="19" s="1"/>
  <c r="Z26" i="24"/>
  <c r="X45" i="24"/>
  <c r="Z45" i="24" s="1"/>
  <c r="Z45" i="6"/>
  <c r="Z26" i="16"/>
  <c r="Z26" i="23"/>
  <c r="X45" i="23"/>
  <c r="Z45" i="23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<sst xmlns="http://schemas.openxmlformats.org/spreadsheetml/2006/main" count="3120" uniqueCount="103">
  <si>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</si>
  <si>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</si>
  <si>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</si>
  <si>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</si>
  <si>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</si>
  <si>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</si>
  <si>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</si>
  <si>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</si>
  <si>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</si>
  <si>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</si>
  <si>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</si>
  <si>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</si>
  <si>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</si>
  <si>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</si>
  <si>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</si>
  <si>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</si>
  <si>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</si>
  <si>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</si>
  <si>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</si>
  <si>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</si>
  <si>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</si>
  <si>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</si>
  <si>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</si>
  <si>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</si>
  <si>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</si>
  <si>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</si>
  <si>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</si>
  <si>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</si>
  <si>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</si>
  <si>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</si>
  <si>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</si>
  <si>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</si>
  <si>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</si>
  <si>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</si>
  <si>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</si>
  <si>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</si>
  <si>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</si>
  <si>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</si>
  <si>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</si>
  <si>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</si>
  <si>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</si>
  <si>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</si>
  <si>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</si>
  <si>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</si>
  <si>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</si>
  <si>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</si>
  <si>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</si>
  <si>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</si>
  <si>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</si>
  <si>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</si>
  <si>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</si>
  <si>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</si>
  <si>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</si>
  <si>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</si>
  <si>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</si>
  <si>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</si>
  <si>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</si>
  <si>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</si>
  <si>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</si>
  <si>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</si>
  <si>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</si>
  <si>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</si>
  <si>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</si>
  <si>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</si>
  <si>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</si>
  <si>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</si>
  <si>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</si>
  <si>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</si>
  <si>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</si>
  <si>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</si>
  <si>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</si>
  <si>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</si>
  <si>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</si>
  <si>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</si>
  <si>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</si>
  <si>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</si>
  <si>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2nd Quarter ended 31 December 2025 (Figures Finalised as at 2026/01/30)</t>
  </si>
  <si>
    <t>Free State: Kopanong (FS162) - Table C6 Quarterly Budget Statement - Financial Position ( Water management                                   ) for 2nd Quarter ended 31 December 2025 (Figures Finalised as at 2026/01/30)</t>
  </si>
  <si>
    <t>Free State: Mohokare (FS163) - Table C6 Quarterly Budget Statement - Financial Position ( Water management                                   ) for 2nd Quarter ended 31 December 2025 (Figures Finalised as at 2026/01/30)</t>
  </si>
  <si>
    <t>Free State: Xhariep (DC16) - Table C6 Quarterly Budget Statement - Financial Position ( Water management                                   ) for 2nd Quarter ended 31 December 2025 (Figures Finalised as at 2026/01/30)</t>
  </si>
  <si>
    <t>Free State: Masilonyana (FS181) - Table C6 Quarterly Budget Statement - Financial Position ( Water management                                   ) for 2nd Quarter ended 31 December 2025 (Figures Finalised as at 2026/01/30)</t>
  </si>
  <si>
    <t>Free State: Tokologo (FS182) - Table C6 Quarterly Budget Statement - Financial Position ( Water management                                   ) for 2nd Quarter ended 31 December 2025 (Figures Finalised as at 2026/01/30)</t>
  </si>
  <si>
    <t>Free State: Tswelopele (FS183) - Table C6 Quarterly Budget Statement - Financial Position ( Water management                                   ) for 2nd Quarter ended 31 December 2025 (Figures Finalised as at 2026/01/30)</t>
  </si>
  <si>
    <t>Free State: Matjhabeng (FS184) - Table C6 Quarterly Budget Statement - Financial Position ( Water management                                   ) for 2nd Quarter ended 31 December 2025 (Figures Finalised as at 2026/01/30)</t>
  </si>
  <si>
    <t>Free State: Nala (FS185) - Table C6 Quarterly Budget Statement - Financial Position ( Water management                                   ) for 2nd Quarter ended 31 December 2025 (Figures Finalised as at 2026/01/30)</t>
  </si>
  <si>
    <t>Free State: Lejweleputswa (DC18) - Table C6 Quarterly Budget Statement - Financial Position ( Water management                                   ) for 2nd Quarter ended 31 December 2025 (Figures Finalised as at 2026/01/30)</t>
  </si>
  <si>
    <t>Free State: Setsoto (FS191) - Table C6 Quarterly Budget Statement - Financial Position ( Water management                                   ) for 2nd Quarter ended 31 December 2025 (Figures Finalised as at 2026/01/30)</t>
  </si>
  <si>
    <t>Free State: Dihlabeng (FS192) - Table C6 Quarterly Budget Statement - Financial Position ( Water management                                   ) for 2nd Quarter ended 31 December 2025 (Figures Finalised as at 2026/01/30)</t>
  </si>
  <si>
    <t>Free State: Nketoana (FS193) - Table C6 Quarterly Budget Statement - Financial Position ( Water management                                   ) for 2nd Quarter ended 31 December 2025 (Figures Finalised as at 2026/01/30)</t>
  </si>
  <si>
    <t>Free State: Maluti-a-Phofung (FS194) - Table C6 Quarterly Budget Statement - Financial Position ( Water management                                   ) for 2nd Quarter ended 31 December 2025 (Figures Finalised as at 2026/01/30)</t>
  </si>
  <si>
    <t>Free State: Phumelela (FS195) - Table C6 Quarterly Budget Statement - Financial Position ( Water management                                   ) for 2nd Quarter ended 31 December 2025 (Figures Finalised as at 2026/01/30)</t>
  </si>
  <si>
    <t>Free State: Mantsopa (FS196) - Table C6 Quarterly Budget Statement - Financial Position ( Water management                                   ) for 2nd Quarter ended 31 December 2025 (Figures Finalised as at 2026/01/30)</t>
  </si>
  <si>
    <t>Free State: Thabo Mofutsanyana (DC19) - Table C6 Quarterly Budget Statement - Financial Position ( Water management                                   ) for 2nd Quarter ended 31 December 2025 (Figures Finalised as at 2026/01/30)</t>
  </si>
  <si>
    <t>Free State: Moqhaka (FS201) - Table C6 Quarterly Budget Statement - Financial Position ( Water management                                   ) for 2nd Quarter ended 31 December 2025 (Figures Finalised as at 2026/01/30)</t>
  </si>
  <si>
    <t>Free State: Ngwathe (FS203) - Table C6 Quarterly Budget Statement - Financial Position ( Water management                                   ) for 2nd Quarter ended 31 December 2025 (Figures Finalised as at 2026/01/30)</t>
  </si>
  <si>
    <t>Free State: Metsimaholo (FS204) - Table C6 Quarterly Budget Statement - Financial Position ( Water management                                   ) for 2nd Quarter ended 31 December 2025 (Figures Finalised as at 2026/01/30)</t>
  </si>
  <si>
    <t>Free State: Mafube (FS205) - Table C6 Quarterly Budget Statement - Financial Position ( Water management                                   ) for 2nd Quarter ended 31 December 2025 (Figures Finalised as at 2026/01/30)</t>
  </si>
  <si>
    <t>Free State: Fezile Dabi (DC20)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</si>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</sst>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462742260</v>
      </c>
      <c r="D7" s="18"/>
      <c r="E7" s="19">
        <v>453266864</v>
      </c>
      <c r="F7" s="20">
        <v>453266864</v>
      </c>
      <c r="G7" s="20">
        <v>533626250</v>
      </c>
      <c r="H7" s="20">
        <v>-1630800298</v>
      </c>
      <c r="I7" s="20">
        <v>-48972992</v>
      </c>
      <c r="J7" s="20">
        <v>-1146147040</v>
      </c>
      <c r="K7" s="20">
        <v>4901250</v>
      </c>
      <c r="L7" s="20">
        <v>44454706</v>
      </c>
      <c r="M7" s="20">
        <v>-11524405</v>
      </c>
      <c r="N7" s="20">
        <v>37831551</v>
      </c>
      <c r="O7" s="20"/>
      <c r="P7" s="20"/>
      <c r="Q7" s="20"/>
      <c r="R7" s="20"/>
      <c r="S7" s="20"/>
      <c r="T7" s="20"/>
      <c r="U7" s="20"/>
      <c r="V7" s="20"/>
      <c r="W7" s="20">
        <v>-1108315489</v>
      </c>
      <c r="X7" s="20">
        <v>226633458</v>
      </c>
      <c r="Y7" s="20">
        <v>-1334948947</v>
      </c>
      <c r="Z7" s="21">
        <v>-589.03436358456838</v>
      </c>
      <c r="AA7" s="22">
        <v>453266864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4032257</v>
      </c>
      <c r="D10" s="18"/>
      <c r="E10" s="19">
        <v>4427406</v>
      </c>
      <c r="F10" s="20">
        <v>4427406</v>
      </c>
      <c r="G10" s="20">
        <v>-83367417</v>
      </c>
      <c r="H10" s="20">
        <v>-30465256</v>
      </c>
      <c r="I10" s="20"/>
      <c r="J10" s="20">
        <v>-113832673</v>
      </c>
      <c r="K10" s="20">
        <v>19233</v>
      </c>
      <c r="L10" s="20">
        <v>13849</v>
      </c>
      <c r="M10" s="20">
        <v>13496</v>
      </c>
      <c r="N10" s="20">
        <v>46578</v>
      </c>
      <c r="O10" s="20"/>
      <c r="P10" s="20"/>
      <c r="Q10" s="20"/>
      <c r="R10" s="20"/>
      <c r="S10" s="20"/>
      <c r="T10" s="20"/>
      <c r="U10" s="20"/>
      <c r="V10" s="20"/>
      <c r="W10" s="20">
        <v>-113786095</v>
      </c>
      <c r="X10" s="20">
        <v>2213742</v>
      </c>
      <c r="Y10" s="20">
        <v>-115999837</v>
      </c>
      <c r="Z10" s="21">
        <v>-5239.9889869731887</v>
      </c>
      <c r="AA10" s="22">
        <v>4427406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466774517</v>
      </c>
      <c r="D13" s="29">
        <f>SUM(D6:D12)</f>
        <v>0</v>
      </c>
      <c r="E13" s="30">
        <f t="shared" si="0"/>
        <v>457694270</v>
      </c>
      <c r="F13" s="31">
        <f t="shared" si="0"/>
        <v>457694270</v>
      </c>
      <c r="G13" s="31">
        <f t="shared" si="0"/>
        <v>450258833</v>
      </c>
      <c r="H13" s="31">
        <f t="shared" si="0"/>
        <v>-1661265554</v>
      </c>
      <c r="I13" s="31">
        <f t="shared" si="0"/>
        <v>-48972992</v>
      </c>
      <c r="J13" s="31">
        <f t="shared" si="0"/>
        <v>-1259979713</v>
      </c>
      <c r="K13" s="31">
        <f t="shared" si="0"/>
        <v>4920483</v>
      </c>
      <c r="L13" s="31">
        <f t="shared" si="0"/>
        <v>44468555</v>
      </c>
      <c r="M13" s="31">
        <f t="shared" si="0"/>
        <v>-11510909</v>
      </c>
      <c r="N13" s="31">
        <f t="shared" si="0"/>
        <v>37878129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-1222101584</v>
      </c>
      <c r="X13" s="31">
        <f t="shared" si="0"/>
        <v>228847200</v>
      </c>
      <c r="Y13" s="31">
        <f t="shared" si="0"/>
        <v>-1450948784</v>
      </c>
      <c r="Z13" s="32">
        <f>+IF(X13&lt;&gt;0,+(Y13/X13)*100,0)</f>
        <v>-634.02514166657932</v>
      </c>
      <c r="AA13" s="33">
        <f>SUM(AA6:AA12)</f>
        <v>457694270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1382486081</v>
      </c>
      <c r="D17" s="18"/>
      <c r="E17" s="19">
        <v>1725482130</v>
      </c>
      <c r="F17" s="20">
        <v>1725482130</v>
      </c>
      <c r="G17" s="24">
        <v>1468143612</v>
      </c>
      <c r="H17" s="24">
        <v>-95458904</v>
      </c>
      <c r="I17" s="24">
        <v>-5708899</v>
      </c>
      <c r="J17" s="20">
        <v>1366975809</v>
      </c>
      <c r="K17" s="24">
        <v>11572882</v>
      </c>
      <c r="L17" s="24">
        <v>17817599</v>
      </c>
      <c r="M17" s="20">
        <v>15927199</v>
      </c>
      <c r="N17" s="24">
        <v>45317680</v>
      </c>
      <c r="O17" s="24"/>
      <c r="P17" s="24"/>
      <c r="Q17" s="20"/>
      <c r="R17" s="24"/>
      <c r="S17" s="24"/>
      <c r="T17" s="20"/>
      <c r="U17" s="24"/>
      <c r="V17" s="24"/>
      <c r="W17" s="24">
        <v>1412293489</v>
      </c>
      <c r="X17" s="20">
        <v>862741116</v>
      </c>
      <c r="Y17" s="24">
        <v>549552373</v>
      </c>
      <c r="Z17" s="25">
        <v>63.698409964270212</v>
      </c>
      <c r="AA17" s="26">
        <v>1725482130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>
        <v>-90000</v>
      </c>
      <c r="I21" s="20">
        <v>90000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1382486081</v>
      </c>
      <c r="D25" s="29">
        <f t="shared" ref="D25:Y25" si="1">SUM(D15:D24)</f>
        <v>0</v>
      </c>
      <c r="E25" s="35">
        <f t="shared" si="1"/>
        <v>1725482130</v>
      </c>
      <c r="F25" s="36">
        <f t="shared" si="1"/>
        <v>1725482130</v>
      </c>
      <c r="G25" s="36">
        <f t="shared" si="1"/>
        <v>1468143612</v>
      </c>
      <c r="H25" s="36">
        <f t="shared" si="1"/>
        <v>-95548904</v>
      </c>
      <c r="I25" s="36">
        <f t="shared" si="1"/>
        <v>-5618899</v>
      </c>
      <c r="J25" s="36">
        <f t="shared" si="1"/>
        <v>1366975809</v>
      </c>
      <c r="K25" s="36">
        <f t="shared" si="1"/>
        <v>11572882</v>
      </c>
      <c r="L25" s="36">
        <f t="shared" si="1"/>
        <v>17817599</v>
      </c>
      <c r="M25" s="36">
        <f t="shared" si="1"/>
        <v>15927199</v>
      </c>
      <c r="N25" s="36">
        <f t="shared" si="1"/>
        <v>45317680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1412293489</v>
      </c>
      <c r="X25" s="36">
        <f t="shared" si="1"/>
        <v>862741116</v>
      </c>
      <c r="Y25" s="36">
        <f t="shared" si="1"/>
        <v>549552373</v>
      </c>
      <c r="Z25" s="37">
        <f>+IF(X25&lt;&gt;0,+(Y25/X25)*100,0)</f>
        <v>63.698409964270212</v>
      </c>
      <c r="AA25" s="38">
        <f>SUM(AA15:AA24)</f>
        <v>1725482130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1849260598</v>
      </c>
      <c r="D26" s="29">
        <f>+D13+D25</f>
        <v>0</v>
      </c>
      <c r="E26" s="30">
        <f t="shared" si="2"/>
        <v>2183176400</v>
      </c>
      <c r="F26" s="31">
        <f t="shared" si="2"/>
        <v>2183176400</v>
      </c>
      <c r="G26" s="31">
        <f t="shared" si="2"/>
        <v>1918402445</v>
      </c>
      <c r="H26" s="31">
        <f t="shared" si="2"/>
        <v>-1756814458</v>
      </c>
      <c r="I26" s="31">
        <f t="shared" si="2"/>
        <v>-54591891</v>
      </c>
      <c r="J26" s="31">
        <f t="shared" si="2"/>
        <v>106996096</v>
      </c>
      <c r="K26" s="31">
        <f t="shared" si="2"/>
        <v>16493365</v>
      </c>
      <c r="L26" s="31">
        <f t="shared" si="2"/>
        <v>62286154</v>
      </c>
      <c r="M26" s="31">
        <f t="shared" si="2"/>
        <v>4416290</v>
      </c>
      <c r="N26" s="31">
        <f t="shared" si="2"/>
        <v>83195809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190191905</v>
      </c>
      <c r="X26" s="31">
        <f t="shared" si="2"/>
        <v>1091588316</v>
      </c>
      <c r="Y26" s="31">
        <f t="shared" si="2"/>
        <v>-901396411</v>
      </c>
      <c r="Z26" s="32">
        <f>+IF(X26&lt;&gt;0,+(Y26/X26)*100,0)</f>
        <v>-82.576590257310883</v>
      </c>
      <c r="AA26" s="33">
        <f>+AA13+AA25</f>
        <v>2183176400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34145032</v>
      </c>
      <c r="D31" s="18"/>
      <c r="E31" s="19"/>
      <c r="F31" s="20"/>
      <c r="G31" s="20">
        <v>34369899</v>
      </c>
      <c r="H31" s="20">
        <v>-75087</v>
      </c>
      <c r="I31" s="20">
        <v>23642</v>
      </c>
      <c r="J31" s="20">
        <v>34318454</v>
      </c>
      <c r="K31" s="20">
        <v>115</v>
      </c>
      <c r="L31" s="20">
        <v>-22643</v>
      </c>
      <c r="M31" s="20">
        <v>23046</v>
      </c>
      <c r="N31" s="20">
        <v>518</v>
      </c>
      <c r="O31" s="20"/>
      <c r="P31" s="20"/>
      <c r="Q31" s="20"/>
      <c r="R31" s="20"/>
      <c r="S31" s="20"/>
      <c r="T31" s="20"/>
      <c r="U31" s="20"/>
      <c r="V31" s="20"/>
      <c r="W31" s="20">
        <v>34318972</v>
      </c>
      <c r="X31" s="20"/>
      <c r="Y31" s="20">
        <v>34318972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183122225</v>
      </c>
      <c r="D32" s="18"/>
      <c r="E32" s="19"/>
      <c r="F32" s="20"/>
      <c r="G32" s="20">
        <v>-655725071</v>
      </c>
      <c r="H32" s="20">
        <v>210720470</v>
      </c>
      <c r="I32" s="20">
        <v>1580125</v>
      </c>
      <c r="J32" s="20">
        <v>-443424476</v>
      </c>
      <c r="K32" s="20">
        <v>-1709549</v>
      </c>
      <c r="L32" s="20">
        <v>-397124</v>
      </c>
      <c r="M32" s="20">
        <v>14160125</v>
      </c>
      <c r="N32" s="20">
        <v>12053452</v>
      </c>
      <c r="O32" s="20"/>
      <c r="P32" s="20"/>
      <c r="Q32" s="20"/>
      <c r="R32" s="20"/>
      <c r="S32" s="20"/>
      <c r="T32" s="20"/>
      <c r="U32" s="20"/>
      <c r="V32" s="20"/>
      <c r="W32" s="20">
        <v>-431371024</v>
      </c>
      <c r="X32" s="20"/>
      <c r="Y32" s="20">
        <v>-431371024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217267257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-621355172</v>
      </c>
      <c r="H37" s="31">
        <f t="shared" si="3"/>
        <v>210645383</v>
      </c>
      <c r="I37" s="31">
        <f t="shared" si="3"/>
        <v>1603767</v>
      </c>
      <c r="J37" s="31">
        <f t="shared" si="3"/>
        <v>-409106022</v>
      </c>
      <c r="K37" s="31">
        <f t="shared" si="3"/>
        <v>-1709434</v>
      </c>
      <c r="L37" s="31">
        <f t="shared" si="3"/>
        <v>-419767</v>
      </c>
      <c r="M37" s="31">
        <f t="shared" si="3"/>
        <v>14183171</v>
      </c>
      <c r="N37" s="31">
        <f t="shared" si="3"/>
        <v>12053970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-397052052</v>
      </c>
      <c r="X37" s="31">
        <f t="shared" si="3"/>
        <v>0</v>
      </c>
      <c r="Y37" s="31">
        <f t="shared" si="3"/>
        <v>-397052052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217267257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-621355172</v>
      </c>
      <c r="H44" s="31">
        <f t="shared" si="5"/>
        <v>210645383</v>
      </c>
      <c r="I44" s="31">
        <f t="shared" si="5"/>
        <v>1603767</v>
      </c>
      <c r="J44" s="31">
        <f t="shared" si="5"/>
        <v>-409106022</v>
      </c>
      <c r="K44" s="31">
        <f t="shared" si="5"/>
        <v>-1709434</v>
      </c>
      <c r="L44" s="31">
        <f t="shared" si="5"/>
        <v>-419767</v>
      </c>
      <c r="M44" s="31">
        <f t="shared" si="5"/>
        <v>14183171</v>
      </c>
      <c r="N44" s="31">
        <f t="shared" si="5"/>
        <v>12053970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-397052052</v>
      </c>
      <c r="X44" s="31">
        <f t="shared" si="5"/>
        <v>0</v>
      </c>
      <c r="Y44" s="31">
        <f t="shared" si="5"/>
        <v>-397052052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1631993341</v>
      </c>
      <c r="D45" s="42">
        <f t="shared" si="6"/>
        <v>0</v>
      </c>
      <c r="E45" s="43">
        <f t="shared" si="6"/>
        <v>2183176400</v>
      </c>
      <c r="F45" s="44">
        <f t="shared" si="6"/>
        <v>2183176400</v>
      </c>
      <c r="G45" s="44">
        <f t="shared" si="6"/>
        <v>2539757617</v>
      </c>
      <c r="H45" s="44">
        <f t="shared" si="6"/>
        <v>-1967459841</v>
      </c>
      <c r="I45" s="44">
        <f t="shared" si="6"/>
        <v>-56195658</v>
      </c>
      <c r="J45" s="44">
        <f t="shared" si="6"/>
        <v>516102118</v>
      </c>
      <c r="K45" s="44">
        <f t="shared" si="6"/>
        <v>18202799</v>
      </c>
      <c r="L45" s="44">
        <f t="shared" si="6"/>
        <v>62705921</v>
      </c>
      <c r="M45" s="44">
        <f t="shared" si="6"/>
        <v>-9766881</v>
      </c>
      <c r="N45" s="44">
        <f t="shared" si="6"/>
        <v>71141839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587243957</v>
      </c>
      <c r="X45" s="44">
        <f t="shared" si="6"/>
        <v>1091588316</v>
      </c>
      <c r="Y45" s="44">
        <f t="shared" si="6"/>
        <v>-504344359</v>
      </c>
      <c r="Z45" s="45">
        <f>+IF(X45&lt;&gt;0,+(Y45/X45)*100,0)</f>
        <v>-46.202799316148045</v>
      </c>
      <c r="AA45" s="46">
        <f>+AA26-AA44</f>
        <v>2183176400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-1120660050</v>
      </c>
      <c r="D47" s="18"/>
      <c r="E47" s="19">
        <v>-6842135</v>
      </c>
      <c r="F47" s="20">
        <v>-6842135</v>
      </c>
      <c r="G47" s="20">
        <v>-740762217</v>
      </c>
      <c r="H47" s="20">
        <v>-1814912291</v>
      </c>
      <c r="I47" s="20">
        <v>-108908410</v>
      </c>
      <c r="J47" s="20">
        <v>-2664582918</v>
      </c>
      <c r="K47" s="20">
        <v>-75931393</v>
      </c>
      <c r="L47" s="20">
        <v>-17610340</v>
      </c>
      <c r="M47" s="20">
        <v>51543649</v>
      </c>
      <c r="N47" s="20">
        <v>-41998084</v>
      </c>
      <c r="O47" s="20"/>
      <c r="P47" s="20"/>
      <c r="Q47" s="20"/>
      <c r="R47" s="20"/>
      <c r="S47" s="20"/>
      <c r="T47" s="20"/>
      <c r="U47" s="20"/>
      <c r="V47" s="20"/>
      <c r="W47" s="20">
        <v>-2706581002</v>
      </c>
      <c r="X47" s="20">
        <v>-3421098</v>
      </c>
      <c r="Y47" s="20">
        <v>-2703159904</v>
      </c>
      <c r="Z47" s="47">
        <v>79014.395495247431</v>
      </c>
      <c r="AA47" s="22">
        <v>-6842135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-1120660050</v>
      </c>
      <c r="D50" s="50">
        <f t="shared" ref="D50:Y50" si="7">SUM(D47:D49)</f>
        <v>0</v>
      </c>
      <c r="E50" s="51">
        <f t="shared" si="7"/>
        <v>-6842135</v>
      </c>
      <c r="F50" s="52">
        <f t="shared" si="7"/>
        <v>-6842135</v>
      </c>
      <c r="G50" s="52">
        <f t="shared" si="7"/>
        <v>-740762217</v>
      </c>
      <c r="H50" s="52">
        <f t="shared" si="7"/>
        <v>-1814912291</v>
      </c>
      <c r="I50" s="52">
        <f t="shared" si="7"/>
        <v>-108908410</v>
      </c>
      <c r="J50" s="52">
        <f t="shared" si="7"/>
        <v>-2664582918</v>
      </c>
      <c r="K50" s="52">
        <f t="shared" si="7"/>
        <v>-75931393</v>
      </c>
      <c r="L50" s="52">
        <f t="shared" si="7"/>
        <v>-17610340</v>
      </c>
      <c r="M50" s="52">
        <f t="shared" si="7"/>
        <v>51543649</v>
      </c>
      <c r="N50" s="52">
        <f t="shared" si="7"/>
        <v>-41998084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-2706581002</v>
      </c>
      <c r="X50" s="52">
        <f t="shared" si="7"/>
        <v>-3421098</v>
      </c>
      <c r="Y50" s="52">
        <f t="shared" si="7"/>
        <v>-2703159904</v>
      </c>
      <c r="Z50" s="53">
        <f>+IF(X50&lt;&gt;0,+(Y50/X50)*100,0)</f>
        <v>79014.395495247431</v>
      </c>
      <c r="AA50" s="54">
        <f>SUM(AA47:AA49)</f>
        <v>-6842135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17405857</v>
      </c>
      <c r="F6" s="20">
        <v>17405857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8702934</v>
      </c>
      <c r="Y6" s="20">
        <v>-8702934</v>
      </c>
      <c r="Z6" s="21">
        <v>-100</v>
      </c>
      <c r="AA6" s="22">
        <v>17405857</v>
      </c>
    </row>
    <row r="7" spans="1:27" x14ac:dyDescent="0.25">
      <c r="A7" s="23" t="s">
        <v>35</v>
      </c>
      <c r="B7" s="17" t="s">
        <v>32</v>
      </c>
      <c r="C7" s="18">
        <v>25841691</v>
      </c>
      <c r="D7" s="18"/>
      <c r="E7" s="19">
        <v>5154549</v>
      </c>
      <c r="F7" s="20">
        <v>5154549</v>
      </c>
      <c r="G7" s="20">
        <v>966375</v>
      </c>
      <c r="H7" s="20">
        <v>828243</v>
      </c>
      <c r="I7" s="20">
        <v>826757</v>
      </c>
      <c r="J7" s="20">
        <v>2621375</v>
      </c>
      <c r="K7" s="20">
        <v>809927</v>
      </c>
      <c r="L7" s="20">
        <v>814505</v>
      </c>
      <c r="M7" s="20">
        <v>827705</v>
      </c>
      <c r="N7" s="20">
        <v>2452137</v>
      </c>
      <c r="O7" s="20"/>
      <c r="P7" s="20"/>
      <c r="Q7" s="20"/>
      <c r="R7" s="20"/>
      <c r="S7" s="20"/>
      <c r="T7" s="20"/>
      <c r="U7" s="20"/>
      <c r="V7" s="20"/>
      <c r="W7" s="20">
        <v>5073512</v>
      </c>
      <c r="X7" s="20">
        <v>2577276</v>
      </c>
      <c r="Y7" s="20">
        <v>2496236</v>
      </c>
      <c r="Z7" s="21">
        <v>96.855594821819622</v>
      </c>
      <c r="AA7" s="22">
        <v>5154549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5772872</v>
      </c>
      <c r="F8" s="20">
        <v>5772872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2886438</v>
      </c>
      <c r="Y8" s="20">
        <v>-2886438</v>
      </c>
      <c r="Z8" s="21">
        <v>-100</v>
      </c>
      <c r="AA8" s="22">
        <v>5772872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39946</v>
      </c>
      <c r="D10" s="18"/>
      <c r="E10" s="19">
        <v>6117327</v>
      </c>
      <c r="F10" s="20">
        <v>6117327</v>
      </c>
      <c r="G10" s="20"/>
      <c r="H10" s="20"/>
      <c r="I10" s="20">
        <v>561557</v>
      </c>
      <c r="J10" s="20">
        <v>561557</v>
      </c>
      <c r="K10" s="20"/>
      <c r="L10" s="20">
        <v>836922</v>
      </c>
      <c r="M10" s="20">
        <v>318954</v>
      </c>
      <c r="N10" s="20">
        <v>1155876</v>
      </c>
      <c r="O10" s="20"/>
      <c r="P10" s="20"/>
      <c r="Q10" s="20"/>
      <c r="R10" s="20"/>
      <c r="S10" s="20"/>
      <c r="T10" s="20"/>
      <c r="U10" s="20"/>
      <c r="V10" s="20"/>
      <c r="W10" s="20">
        <v>1717433</v>
      </c>
      <c r="X10" s="20">
        <v>3058662</v>
      </c>
      <c r="Y10" s="20">
        <v>-1341229</v>
      </c>
      <c r="Z10" s="21">
        <v>-43.850186781017321</v>
      </c>
      <c r="AA10" s="22">
        <v>6117327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4192174</v>
      </c>
      <c r="F11" s="20">
        <v>4192174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2096088</v>
      </c>
      <c r="Y11" s="24">
        <v>-2096088</v>
      </c>
      <c r="Z11" s="25">
        <v>-100</v>
      </c>
      <c r="AA11" s="26">
        <v>4192174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25881637</v>
      </c>
      <c r="D13" s="29">
        <f>SUM(D6:D12)</f>
        <v>0</v>
      </c>
      <c r="E13" s="30">
        <f t="shared" si="0"/>
        <v>38642779</v>
      </c>
      <c r="F13" s="31">
        <f t="shared" si="0"/>
        <v>38642779</v>
      </c>
      <c r="G13" s="31">
        <f t="shared" si="0"/>
        <v>966375</v>
      </c>
      <c r="H13" s="31">
        <f t="shared" si="0"/>
        <v>828243</v>
      </c>
      <c r="I13" s="31">
        <f t="shared" si="0"/>
        <v>1388314</v>
      </c>
      <c r="J13" s="31">
        <f t="shared" si="0"/>
        <v>3182932</v>
      </c>
      <c r="K13" s="31">
        <f t="shared" si="0"/>
        <v>809927</v>
      </c>
      <c r="L13" s="31">
        <f t="shared" si="0"/>
        <v>1651427</v>
      </c>
      <c r="M13" s="31">
        <f t="shared" si="0"/>
        <v>1146659</v>
      </c>
      <c r="N13" s="31">
        <f t="shared" si="0"/>
        <v>3608013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6790945</v>
      </c>
      <c r="X13" s="31">
        <f t="shared" si="0"/>
        <v>19321398</v>
      </c>
      <c r="Y13" s="31">
        <f t="shared" si="0"/>
        <v>-12530453</v>
      </c>
      <c r="Z13" s="32">
        <f>+IF(X13&lt;&gt;0,+(Y13/X13)*100,0)</f>
        <v>-64.852724425013136</v>
      </c>
      <c r="AA13" s="33">
        <f>SUM(AA6:AA12)</f>
        <v>38642779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15463066</v>
      </c>
      <c r="D17" s="18"/>
      <c r="E17" s="19">
        <v>18711898</v>
      </c>
      <c r="F17" s="20">
        <v>18711898</v>
      </c>
      <c r="G17" s="24"/>
      <c r="H17" s="24"/>
      <c r="I17" s="24"/>
      <c r="J17" s="20"/>
      <c r="K17" s="24">
        <v>611946</v>
      </c>
      <c r="L17" s="24">
        <v>74391</v>
      </c>
      <c r="M17" s="20"/>
      <c r="N17" s="24">
        <v>686337</v>
      </c>
      <c r="O17" s="24"/>
      <c r="P17" s="24"/>
      <c r="Q17" s="20"/>
      <c r="R17" s="24"/>
      <c r="S17" s="24"/>
      <c r="T17" s="20"/>
      <c r="U17" s="24"/>
      <c r="V17" s="24"/>
      <c r="W17" s="24">
        <v>686337</v>
      </c>
      <c r="X17" s="20">
        <v>9355950</v>
      </c>
      <c r="Y17" s="24">
        <v>-8669613</v>
      </c>
      <c r="Z17" s="25">
        <v>-92.664165584467639</v>
      </c>
      <c r="AA17" s="26">
        <v>18711898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15463066</v>
      </c>
      <c r="D25" s="29">
        <f t="shared" ref="D25:Y25" si="1">SUM(D15:D24)</f>
        <v>0</v>
      </c>
      <c r="E25" s="35">
        <f t="shared" si="1"/>
        <v>18711898</v>
      </c>
      <c r="F25" s="36">
        <f t="shared" si="1"/>
        <v>18711898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611946</v>
      </c>
      <c r="L25" s="36">
        <f t="shared" si="1"/>
        <v>74391</v>
      </c>
      <c r="M25" s="36">
        <f t="shared" si="1"/>
        <v>0</v>
      </c>
      <c r="N25" s="36">
        <f t="shared" si="1"/>
        <v>686337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686337</v>
      </c>
      <c r="X25" s="36">
        <f t="shared" si="1"/>
        <v>9355950</v>
      </c>
      <c r="Y25" s="36">
        <f t="shared" si="1"/>
        <v>-8669613</v>
      </c>
      <c r="Z25" s="37">
        <f>+IF(X25&lt;&gt;0,+(Y25/X25)*100,0)</f>
        <v>-92.664165584467639</v>
      </c>
      <c r="AA25" s="38">
        <f>SUM(AA15:AA24)</f>
        <v>18711898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41344703</v>
      </c>
      <c r="D26" s="29">
        <f>+D13+D25</f>
        <v>0</v>
      </c>
      <c r="E26" s="30">
        <f t="shared" si="2"/>
        <v>57354677</v>
      </c>
      <c r="F26" s="31">
        <f t="shared" si="2"/>
        <v>57354677</v>
      </c>
      <c r="G26" s="31">
        <f t="shared" si="2"/>
        <v>966375</v>
      </c>
      <c r="H26" s="31">
        <f t="shared" si="2"/>
        <v>828243</v>
      </c>
      <c r="I26" s="31">
        <f t="shared" si="2"/>
        <v>1388314</v>
      </c>
      <c r="J26" s="31">
        <f t="shared" si="2"/>
        <v>3182932</v>
      </c>
      <c r="K26" s="31">
        <f t="shared" si="2"/>
        <v>1421873</v>
      </c>
      <c r="L26" s="31">
        <f t="shared" si="2"/>
        <v>1725818</v>
      </c>
      <c r="M26" s="31">
        <f t="shared" si="2"/>
        <v>1146659</v>
      </c>
      <c r="N26" s="31">
        <f t="shared" si="2"/>
        <v>4294350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7477282</v>
      </c>
      <c r="X26" s="31">
        <f t="shared" si="2"/>
        <v>28677348</v>
      </c>
      <c r="Y26" s="31">
        <f t="shared" si="2"/>
        <v>-21200066</v>
      </c>
      <c r="Z26" s="32">
        <f>+IF(X26&lt;&gt;0,+(Y26/X26)*100,0)</f>
        <v>-73.926173368611344</v>
      </c>
      <c r="AA26" s="33">
        <f>+AA13+AA25</f>
        <v>57354677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>
        <v>-5009000</v>
      </c>
      <c r="F33" s="20">
        <v>-5009000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-2504502</v>
      </c>
      <c r="Y33" s="20">
        <v>2504502</v>
      </c>
      <c r="Z33" s="21">
        <v>-100</v>
      </c>
      <c r="AA33" s="22">
        <v>-5009000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-5009000</v>
      </c>
      <c r="F37" s="31">
        <f t="shared" si="3"/>
        <v>-5009000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-2504502</v>
      </c>
      <c r="Y37" s="31">
        <f t="shared" si="3"/>
        <v>2504502</v>
      </c>
      <c r="Z37" s="32">
        <f>+IF(X37&lt;&gt;0,+(Y37/X37)*100,0)</f>
        <v>-100</v>
      </c>
      <c r="AA37" s="33">
        <f>SUM(AA29:AA36)</f>
        <v>-5009000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-5009000</v>
      </c>
      <c r="F44" s="31">
        <f t="shared" si="5"/>
        <v>-5009000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-2504502</v>
      </c>
      <c r="Y44" s="31">
        <f t="shared" si="5"/>
        <v>2504502</v>
      </c>
      <c r="Z44" s="32">
        <f>+IF(X44&lt;&gt;0,+(Y44/X44)*100,0)</f>
        <v>-100</v>
      </c>
      <c r="AA44" s="33">
        <f>+AA37+AA43</f>
        <v>-5009000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15766818</v>
      </c>
      <c r="D45" s="42">
        <f t="shared" si="6"/>
        <v>0</v>
      </c>
      <c r="E45" s="43">
        <f t="shared" si="6"/>
        <v>62363677</v>
      </c>
      <c r="F45" s="44">
        <f t="shared" si="6"/>
        <v>62363677</v>
      </c>
      <c r="G45" s="44">
        <f t="shared" si="6"/>
        <v>966375</v>
      </c>
      <c r="H45" s="44">
        <f t="shared" si="6"/>
        <v>828243</v>
      </c>
      <c r="I45" s="44">
        <f t="shared" si="6"/>
        <v>1388314</v>
      </c>
      <c r="J45" s="44">
        <f t="shared" si="6"/>
        <v>3182932</v>
      </c>
      <c r="K45" s="44">
        <f t="shared" si="6"/>
        <v>1421873</v>
      </c>
      <c r="L45" s="44">
        <f t="shared" si="6"/>
        <v>1725818</v>
      </c>
      <c r="M45" s="44">
        <f t="shared" si="6"/>
        <v>1146659</v>
      </c>
      <c r="N45" s="44">
        <f t="shared" si="6"/>
        <v>4294350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7477282</v>
      </c>
      <c r="X45" s="44">
        <f t="shared" si="6"/>
        <v>31181850</v>
      </c>
      <c r="Y45" s="44">
        <f t="shared" si="6"/>
        <v>-23704568</v>
      </c>
      <c r="Z45" s="45">
        <f>+IF(X45&lt;&gt;0,+(Y45/X45)*100,0)</f>
        <v>-76.02040289463261</v>
      </c>
      <c r="AA45" s="46">
        <f>+AA26-AA44</f>
        <v>62363677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3917327</v>
      </c>
      <c r="F47" s="20">
        <v>3917327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1958664</v>
      </c>
      <c r="Y47" s="20">
        <v>-1958664</v>
      </c>
      <c r="Z47" s="47">
        <v>-100</v>
      </c>
      <c r="AA47" s="22">
        <v>3917327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3917327</v>
      </c>
      <c r="F50" s="52">
        <f t="shared" si="7"/>
        <v>3917327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1958664</v>
      </c>
      <c r="Y50" s="52">
        <f t="shared" si="7"/>
        <v>-1958664</v>
      </c>
      <c r="Z50" s="53">
        <f>+IF(X50&lt;&gt;0,+(Y50/X50)*100,0)</f>
        <v>-100</v>
      </c>
      <c r="AA50" s="54">
        <f>SUM(AA47:AA49)</f>
        <v>3917327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30212481</v>
      </c>
      <c r="F6" s="20">
        <v>30212481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15106242</v>
      </c>
      <c r="Y6" s="20">
        <v>-15106242</v>
      </c>
      <c r="Z6" s="21">
        <v>-100</v>
      </c>
      <c r="AA6" s="22">
        <v>30212481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73616</v>
      </c>
      <c r="D10" s="18"/>
      <c r="E10" s="19">
        <v>45134024</v>
      </c>
      <c r="F10" s="20">
        <v>45134024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22567020</v>
      </c>
      <c r="Y10" s="20">
        <v>-22567020</v>
      </c>
      <c r="Z10" s="21">
        <v>-100</v>
      </c>
      <c r="AA10" s="22">
        <v>45134024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73616</v>
      </c>
      <c r="D13" s="29">
        <f>SUM(D6:D12)</f>
        <v>0</v>
      </c>
      <c r="E13" s="30">
        <f t="shared" si="0"/>
        <v>75346505</v>
      </c>
      <c r="F13" s="31">
        <f t="shared" si="0"/>
        <v>75346505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37673262</v>
      </c>
      <c r="Y13" s="31">
        <f t="shared" si="0"/>
        <v>-37673262</v>
      </c>
      <c r="Z13" s="32">
        <f>+IF(X13&lt;&gt;0,+(Y13/X13)*100,0)</f>
        <v>-100</v>
      </c>
      <c r="AA13" s="33">
        <f>SUM(AA6:AA12)</f>
        <v>75346505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6225229</v>
      </c>
      <c r="D17" s="18"/>
      <c r="E17" s="19">
        <v>12799375</v>
      </c>
      <c r="F17" s="20">
        <v>12799375</v>
      </c>
      <c r="G17" s="24"/>
      <c r="H17" s="24"/>
      <c r="I17" s="24"/>
      <c r="J17" s="20"/>
      <c r="K17" s="24">
        <v>677730</v>
      </c>
      <c r="L17" s="24"/>
      <c r="M17" s="20"/>
      <c r="N17" s="24">
        <v>677730</v>
      </c>
      <c r="O17" s="24"/>
      <c r="P17" s="24"/>
      <c r="Q17" s="20"/>
      <c r="R17" s="24"/>
      <c r="S17" s="24"/>
      <c r="T17" s="20"/>
      <c r="U17" s="24"/>
      <c r="V17" s="24"/>
      <c r="W17" s="24">
        <v>677730</v>
      </c>
      <c r="X17" s="20">
        <v>6399690</v>
      </c>
      <c r="Y17" s="24">
        <v>-5721960</v>
      </c>
      <c r="Z17" s="25">
        <v>-89.409955794733804</v>
      </c>
      <c r="AA17" s="26">
        <v>12799375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6225229</v>
      </c>
      <c r="D25" s="29">
        <f t="shared" ref="D25:Y25" si="1">SUM(D15:D24)</f>
        <v>0</v>
      </c>
      <c r="E25" s="35">
        <f t="shared" si="1"/>
        <v>12799375</v>
      </c>
      <c r="F25" s="36">
        <f t="shared" si="1"/>
        <v>12799375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677730</v>
      </c>
      <c r="L25" s="36">
        <f t="shared" si="1"/>
        <v>0</v>
      </c>
      <c r="M25" s="36">
        <f t="shared" si="1"/>
        <v>0</v>
      </c>
      <c r="N25" s="36">
        <f t="shared" si="1"/>
        <v>677730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677730</v>
      </c>
      <c r="X25" s="36">
        <f t="shared" si="1"/>
        <v>6399690</v>
      </c>
      <c r="Y25" s="36">
        <f t="shared" si="1"/>
        <v>-5721960</v>
      </c>
      <c r="Z25" s="37">
        <f>+IF(X25&lt;&gt;0,+(Y25/X25)*100,0)</f>
        <v>-89.409955794733804</v>
      </c>
      <c r="AA25" s="38">
        <f>SUM(AA15:AA24)</f>
        <v>12799375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6298845</v>
      </c>
      <c r="D26" s="29">
        <f>+D13+D25</f>
        <v>0</v>
      </c>
      <c r="E26" s="30">
        <f t="shared" si="2"/>
        <v>88145880</v>
      </c>
      <c r="F26" s="31">
        <f t="shared" si="2"/>
        <v>88145880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677730</v>
      </c>
      <c r="L26" s="31">
        <f t="shared" si="2"/>
        <v>0</v>
      </c>
      <c r="M26" s="31">
        <f t="shared" si="2"/>
        <v>0</v>
      </c>
      <c r="N26" s="31">
        <f t="shared" si="2"/>
        <v>677730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677730</v>
      </c>
      <c r="X26" s="31">
        <f t="shared" si="2"/>
        <v>44072952</v>
      </c>
      <c r="Y26" s="31">
        <f t="shared" si="2"/>
        <v>-43395222</v>
      </c>
      <c r="Z26" s="32">
        <f>+IF(X26&lt;&gt;0,+(Y26/X26)*100,0)</f>
        <v>-98.462254128110132</v>
      </c>
      <c r="AA26" s="33">
        <f>+AA13+AA25</f>
        <v>88145880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-417067</v>
      </c>
      <c r="D32" s="18"/>
      <c r="E32" s="19">
        <v>-28464159</v>
      </c>
      <c r="F32" s="20">
        <v>-28464159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-14232084</v>
      </c>
      <c r="Y32" s="20">
        <v>14232084</v>
      </c>
      <c r="Z32" s="21">
        <v>-100</v>
      </c>
      <c r="AA32" s="22">
        <v>-28464159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-417067</v>
      </c>
      <c r="D37" s="29">
        <f t="shared" ref="D37:Y37" si="3">SUM(D29:D36)</f>
        <v>0</v>
      </c>
      <c r="E37" s="30">
        <f t="shared" si="3"/>
        <v>-28464159</v>
      </c>
      <c r="F37" s="31">
        <f t="shared" si="3"/>
        <v>-28464159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-14232084</v>
      </c>
      <c r="Y37" s="31">
        <f t="shared" si="3"/>
        <v>14232084</v>
      </c>
      <c r="Z37" s="32">
        <f>+IF(X37&lt;&gt;0,+(Y37/X37)*100,0)</f>
        <v>-100</v>
      </c>
      <c r="AA37" s="33">
        <f>SUM(AA29:AA36)</f>
        <v>-28464159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-417067</v>
      </c>
      <c r="D44" s="29">
        <f>+D37+D43</f>
        <v>0</v>
      </c>
      <c r="E44" s="30">
        <f t="shared" si="5"/>
        <v>-28464159</v>
      </c>
      <c r="F44" s="31">
        <f t="shared" si="5"/>
        <v>-28464159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-14232084</v>
      </c>
      <c r="Y44" s="31">
        <f t="shared" si="5"/>
        <v>14232084</v>
      </c>
      <c r="Z44" s="32">
        <f>+IF(X44&lt;&gt;0,+(Y44/X44)*100,0)</f>
        <v>-100</v>
      </c>
      <c r="AA44" s="33">
        <f>+AA37+AA43</f>
        <v>-28464159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6715912</v>
      </c>
      <c r="D45" s="42">
        <f t="shared" si="6"/>
        <v>0</v>
      </c>
      <c r="E45" s="43">
        <f t="shared" si="6"/>
        <v>116610039</v>
      </c>
      <c r="F45" s="44">
        <f t="shared" si="6"/>
        <v>116610039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677730</v>
      </c>
      <c r="L45" s="44">
        <f t="shared" si="6"/>
        <v>0</v>
      </c>
      <c r="M45" s="44">
        <f t="shared" si="6"/>
        <v>0</v>
      </c>
      <c r="N45" s="44">
        <f t="shared" si="6"/>
        <v>677730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677730</v>
      </c>
      <c r="X45" s="44">
        <f t="shared" si="6"/>
        <v>58305036</v>
      </c>
      <c r="Y45" s="44">
        <f t="shared" si="6"/>
        <v>-57627306</v>
      </c>
      <c r="Z45" s="45">
        <f>+IF(X45&lt;&gt;0,+(Y45/X45)*100,0)</f>
        <v>-98.837613272376672</v>
      </c>
      <c r="AA45" s="46">
        <f>+AA26-AA44</f>
        <v>116610039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-162455644</v>
      </c>
      <c r="D6" s="18"/>
      <c r="E6" s="19">
        <v>-47508</v>
      </c>
      <c r="F6" s="20">
        <v>-47508</v>
      </c>
      <c r="G6" s="20"/>
      <c r="H6" s="20">
        <v>-162947652</v>
      </c>
      <c r="I6" s="20">
        <v>213887</v>
      </c>
      <c r="J6" s="20">
        <v>-162733765</v>
      </c>
      <c r="K6" s="20"/>
      <c r="L6" s="20">
        <v>-242306</v>
      </c>
      <c r="M6" s="20"/>
      <c r="N6" s="20">
        <v>-242306</v>
      </c>
      <c r="O6" s="20"/>
      <c r="P6" s="20"/>
      <c r="Q6" s="20"/>
      <c r="R6" s="20"/>
      <c r="S6" s="20"/>
      <c r="T6" s="20"/>
      <c r="U6" s="20"/>
      <c r="V6" s="20"/>
      <c r="W6" s="20">
        <v>-162976071</v>
      </c>
      <c r="X6" s="20">
        <v>-23754</v>
      </c>
      <c r="Y6" s="20">
        <v>-162952317</v>
      </c>
      <c r="Z6" s="21">
        <v>685999.48219247279</v>
      </c>
      <c r="AA6" s="22">
        <v>-47508</v>
      </c>
    </row>
    <row r="7" spans="1:27" x14ac:dyDescent="0.25">
      <c r="A7" s="23" t="s">
        <v>35</v>
      </c>
      <c r="B7" s="17" t="s">
        <v>32</v>
      </c>
      <c r="C7" s="18">
        <v>340413661</v>
      </c>
      <c r="D7" s="18"/>
      <c r="E7" s="19">
        <v>15893520</v>
      </c>
      <c r="F7" s="20">
        <v>15893520</v>
      </c>
      <c r="G7" s="20"/>
      <c r="H7" s="20">
        <v>343025231</v>
      </c>
      <c r="I7" s="20">
        <v>-1686586</v>
      </c>
      <c r="J7" s="20">
        <v>341338645</v>
      </c>
      <c r="K7" s="20"/>
      <c r="L7" s="20">
        <v>2631302</v>
      </c>
      <c r="M7" s="20"/>
      <c r="N7" s="20">
        <v>2631302</v>
      </c>
      <c r="O7" s="20"/>
      <c r="P7" s="20"/>
      <c r="Q7" s="20"/>
      <c r="R7" s="20"/>
      <c r="S7" s="20"/>
      <c r="T7" s="20"/>
      <c r="U7" s="20"/>
      <c r="V7" s="20"/>
      <c r="W7" s="20">
        <v>343969947</v>
      </c>
      <c r="X7" s="20">
        <v>7946760</v>
      </c>
      <c r="Y7" s="20">
        <v>336023187</v>
      </c>
      <c r="Z7" s="21">
        <v>4228.4300394122884</v>
      </c>
      <c r="AA7" s="22">
        <v>15893520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1648986</v>
      </c>
      <c r="D10" s="18"/>
      <c r="E10" s="19"/>
      <c r="F10" s="20"/>
      <c r="G10" s="20"/>
      <c r="H10" s="20">
        <v>1648986</v>
      </c>
      <c r="I10" s="20"/>
      <c r="J10" s="20">
        <v>1648986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1648986</v>
      </c>
      <c r="X10" s="20"/>
      <c r="Y10" s="20">
        <v>1648986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30291713</v>
      </c>
      <c r="D11" s="18"/>
      <c r="E11" s="19"/>
      <c r="F11" s="20"/>
      <c r="G11" s="24"/>
      <c r="H11" s="24">
        <v>30297335</v>
      </c>
      <c r="I11" s="24"/>
      <c r="J11" s="20">
        <v>30297335</v>
      </c>
      <c r="K11" s="24"/>
      <c r="L11" s="24">
        <v>3870</v>
      </c>
      <c r="M11" s="20"/>
      <c r="N11" s="24">
        <v>3870</v>
      </c>
      <c r="O11" s="24"/>
      <c r="P11" s="24"/>
      <c r="Q11" s="20"/>
      <c r="R11" s="24"/>
      <c r="S11" s="24"/>
      <c r="T11" s="20"/>
      <c r="U11" s="24"/>
      <c r="V11" s="24"/>
      <c r="W11" s="24">
        <v>30301205</v>
      </c>
      <c r="X11" s="20"/>
      <c r="Y11" s="24">
        <v>30301205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>
        <v>-14048955</v>
      </c>
      <c r="I12" s="20"/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195849761</v>
      </c>
      <c r="D13" s="29">
        <f>SUM(D6:D12)</f>
        <v>0</v>
      </c>
      <c r="E13" s="30">
        <f t="shared" si="0"/>
        <v>15846012</v>
      </c>
      <c r="F13" s="31">
        <f t="shared" si="0"/>
        <v>15846012</v>
      </c>
      <c r="G13" s="31">
        <f t="shared" si="0"/>
        <v>0</v>
      </c>
      <c r="H13" s="31">
        <f t="shared" si="0"/>
        <v>197974945</v>
      </c>
      <c r="I13" s="31">
        <f t="shared" si="0"/>
        <v>-1472699</v>
      </c>
      <c r="J13" s="31">
        <f t="shared" si="0"/>
        <v>196502246</v>
      </c>
      <c r="K13" s="31">
        <f t="shared" si="0"/>
        <v>0</v>
      </c>
      <c r="L13" s="31">
        <f t="shared" si="0"/>
        <v>2392866</v>
      </c>
      <c r="M13" s="31">
        <f t="shared" si="0"/>
        <v>0</v>
      </c>
      <c r="N13" s="31">
        <f t="shared" si="0"/>
        <v>2392866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198895112</v>
      </c>
      <c r="X13" s="31">
        <f t="shared" si="0"/>
        <v>7923006</v>
      </c>
      <c r="Y13" s="31">
        <f t="shared" si="0"/>
        <v>190972106</v>
      </c>
      <c r="Z13" s="32">
        <f>+IF(X13&lt;&gt;0,+(Y13/X13)*100,0)</f>
        <v>2410.3491275912197</v>
      </c>
      <c r="AA13" s="33">
        <f>SUM(AA6:AA12)</f>
        <v>15846012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254655988</v>
      </c>
      <c r="D17" s="18"/>
      <c r="E17" s="19">
        <v>5250012</v>
      </c>
      <c r="F17" s="20">
        <v>5250012</v>
      </c>
      <c r="G17" s="24"/>
      <c r="H17" s="24">
        <v>254655988</v>
      </c>
      <c r="I17" s="24"/>
      <c r="J17" s="20">
        <v>254655988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254655988</v>
      </c>
      <c r="X17" s="20">
        <v>2625006</v>
      </c>
      <c r="Y17" s="24">
        <v>252030982</v>
      </c>
      <c r="Z17" s="25">
        <v>9601.1583211619327</v>
      </c>
      <c r="AA17" s="26">
        <v>5250012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254655988</v>
      </c>
      <c r="D25" s="29">
        <f t="shared" ref="D25:Y25" si="1">SUM(D15:D24)</f>
        <v>0</v>
      </c>
      <c r="E25" s="35">
        <f t="shared" si="1"/>
        <v>5250012</v>
      </c>
      <c r="F25" s="36">
        <f t="shared" si="1"/>
        <v>5250012</v>
      </c>
      <c r="G25" s="36">
        <f t="shared" si="1"/>
        <v>0</v>
      </c>
      <c r="H25" s="36">
        <f t="shared" si="1"/>
        <v>254655988</v>
      </c>
      <c r="I25" s="36">
        <f t="shared" si="1"/>
        <v>0</v>
      </c>
      <c r="J25" s="36">
        <f t="shared" si="1"/>
        <v>254655988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254655988</v>
      </c>
      <c r="X25" s="36">
        <f t="shared" si="1"/>
        <v>2625006</v>
      </c>
      <c r="Y25" s="36">
        <f t="shared" si="1"/>
        <v>252030982</v>
      </c>
      <c r="Z25" s="37">
        <f>+IF(X25&lt;&gt;0,+(Y25/X25)*100,0)</f>
        <v>9601.1583211619327</v>
      </c>
      <c r="AA25" s="38">
        <f>SUM(AA15:AA24)</f>
        <v>5250012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450505749</v>
      </c>
      <c r="D26" s="29">
        <f>+D13+D25</f>
        <v>0</v>
      </c>
      <c r="E26" s="30">
        <f t="shared" si="2"/>
        <v>21096024</v>
      </c>
      <c r="F26" s="31">
        <f t="shared" si="2"/>
        <v>21096024</v>
      </c>
      <c r="G26" s="31">
        <f t="shared" si="2"/>
        <v>0</v>
      </c>
      <c r="H26" s="31">
        <f t="shared" si="2"/>
        <v>452630933</v>
      </c>
      <c r="I26" s="31">
        <f t="shared" si="2"/>
        <v>-1472699</v>
      </c>
      <c r="J26" s="31">
        <f t="shared" si="2"/>
        <v>451158234</v>
      </c>
      <c r="K26" s="31">
        <f t="shared" si="2"/>
        <v>0</v>
      </c>
      <c r="L26" s="31">
        <f t="shared" si="2"/>
        <v>2392866</v>
      </c>
      <c r="M26" s="31">
        <f t="shared" si="2"/>
        <v>0</v>
      </c>
      <c r="N26" s="31">
        <f t="shared" si="2"/>
        <v>2392866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453551100</v>
      </c>
      <c r="X26" s="31">
        <f t="shared" si="2"/>
        <v>10548012</v>
      </c>
      <c r="Y26" s="31">
        <f t="shared" si="2"/>
        <v>443003088</v>
      </c>
      <c r="Z26" s="32">
        <f>+IF(X26&lt;&gt;0,+(Y26/X26)*100,0)</f>
        <v>4199.8728101560755</v>
      </c>
      <c r="AA26" s="33">
        <f>+AA13+AA25</f>
        <v>21096024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>
        <v>-15</v>
      </c>
      <c r="I31" s="20"/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64008078</v>
      </c>
      <c r="D32" s="18"/>
      <c r="E32" s="19">
        <v>-7450008</v>
      </c>
      <c r="F32" s="20">
        <v>-7450008</v>
      </c>
      <c r="G32" s="20"/>
      <c r="H32" s="20">
        <v>65286284</v>
      </c>
      <c r="I32" s="20"/>
      <c r="J32" s="20">
        <v>65286284</v>
      </c>
      <c r="K32" s="20"/>
      <c r="L32" s="20">
        <v>-28997</v>
      </c>
      <c r="M32" s="20"/>
      <c r="N32" s="20">
        <v>-28997</v>
      </c>
      <c r="O32" s="20"/>
      <c r="P32" s="20"/>
      <c r="Q32" s="20"/>
      <c r="R32" s="20"/>
      <c r="S32" s="20"/>
      <c r="T32" s="20"/>
      <c r="U32" s="20"/>
      <c r="V32" s="20"/>
      <c r="W32" s="20">
        <v>65257287</v>
      </c>
      <c r="X32" s="20">
        <v>-3725004</v>
      </c>
      <c r="Y32" s="20">
        <v>68982291</v>
      </c>
      <c r="Z32" s="21">
        <v>-1851.8715953056694</v>
      </c>
      <c r="AA32" s="22">
        <v>-7450008</v>
      </c>
    </row>
    <row r="33" spans="1:27" x14ac:dyDescent="0.25">
      <c r="A33" s="23" t="s">
        <v>60</v>
      </c>
      <c r="B33" s="17" t="s">
        <v>32</v>
      </c>
      <c r="C33" s="18">
        <v>-22834613</v>
      </c>
      <c r="D33" s="18"/>
      <c r="E33" s="19"/>
      <c r="F33" s="20"/>
      <c r="G33" s="20"/>
      <c r="H33" s="20">
        <v>-22834613</v>
      </c>
      <c r="I33" s="20"/>
      <c r="J33" s="20">
        <v>-22834613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-22834613</v>
      </c>
      <c r="X33" s="20"/>
      <c r="Y33" s="20">
        <v>-22834613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29419171</v>
      </c>
      <c r="D35" s="18"/>
      <c r="E35" s="19"/>
      <c r="F35" s="20"/>
      <c r="G35" s="20"/>
      <c r="H35" s="20">
        <v>29745255</v>
      </c>
      <c r="I35" s="20">
        <v>-192864</v>
      </c>
      <c r="J35" s="20">
        <v>29552391</v>
      </c>
      <c r="K35" s="20"/>
      <c r="L35" s="20">
        <v>396475</v>
      </c>
      <c r="M35" s="20"/>
      <c r="N35" s="20">
        <v>396475</v>
      </c>
      <c r="O35" s="20"/>
      <c r="P35" s="20"/>
      <c r="Q35" s="20"/>
      <c r="R35" s="20"/>
      <c r="S35" s="20"/>
      <c r="T35" s="20"/>
      <c r="U35" s="20"/>
      <c r="V35" s="20"/>
      <c r="W35" s="20">
        <v>29948866</v>
      </c>
      <c r="X35" s="20"/>
      <c r="Y35" s="20">
        <v>29948866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70592621</v>
      </c>
      <c r="D37" s="29">
        <f t="shared" ref="D37:Y37" si="3">SUM(D29:D36)</f>
        <v>0</v>
      </c>
      <c r="E37" s="30">
        <f t="shared" si="3"/>
        <v>-7450008</v>
      </c>
      <c r="F37" s="31">
        <f t="shared" si="3"/>
        <v>-7450008</v>
      </c>
      <c r="G37" s="31">
        <f t="shared" si="3"/>
        <v>0</v>
      </c>
      <c r="H37" s="31">
        <f t="shared" si="3"/>
        <v>72196911</v>
      </c>
      <c r="I37" s="31">
        <f t="shared" si="3"/>
        <v>-192864</v>
      </c>
      <c r="J37" s="31">
        <f t="shared" si="3"/>
        <v>72004047</v>
      </c>
      <c r="K37" s="31">
        <f t="shared" si="3"/>
        <v>0</v>
      </c>
      <c r="L37" s="31">
        <f t="shared" si="3"/>
        <v>367478</v>
      </c>
      <c r="M37" s="31">
        <f t="shared" si="3"/>
        <v>0</v>
      </c>
      <c r="N37" s="31">
        <f t="shared" si="3"/>
        <v>367478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72371525</v>
      </c>
      <c r="X37" s="31">
        <f t="shared" si="3"/>
        <v>-3725004</v>
      </c>
      <c r="Y37" s="31">
        <f t="shared" si="3"/>
        <v>76096529</v>
      </c>
      <c r="Z37" s="32">
        <f>+IF(X37&lt;&gt;0,+(Y37/X37)*100,0)</f>
        <v>-2042.8576452535353</v>
      </c>
      <c r="AA37" s="33">
        <f>SUM(AA29:AA36)</f>
        <v>-7450008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70592621</v>
      </c>
      <c r="D44" s="29">
        <f>+D37+D43</f>
        <v>0</v>
      </c>
      <c r="E44" s="30">
        <f t="shared" si="5"/>
        <v>-7450008</v>
      </c>
      <c r="F44" s="31">
        <f t="shared" si="5"/>
        <v>-7450008</v>
      </c>
      <c r="G44" s="31">
        <f t="shared" si="5"/>
        <v>0</v>
      </c>
      <c r="H44" s="31">
        <f t="shared" si="5"/>
        <v>72196911</v>
      </c>
      <c r="I44" s="31">
        <f t="shared" si="5"/>
        <v>-192864</v>
      </c>
      <c r="J44" s="31">
        <f t="shared" si="5"/>
        <v>72004047</v>
      </c>
      <c r="K44" s="31">
        <f t="shared" si="5"/>
        <v>0</v>
      </c>
      <c r="L44" s="31">
        <f t="shared" si="5"/>
        <v>367478</v>
      </c>
      <c r="M44" s="31">
        <f t="shared" si="5"/>
        <v>0</v>
      </c>
      <c r="N44" s="31">
        <f t="shared" si="5"/>
        <v>367478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72371525</v>
      </c>
      <c r="X44" s="31">
        <f t="shared" si="5"/>
        <v>-3725004</v>
      </c>
      <c r="Y44" s="31">
        <f t="shared" si="5"/>
        <v>76096529</v>
      </c>
      <c r="Z44" s="32">
        <f>+IF(X44&lt;&gt;0,+(Y44/X44)*100,0)</f>
        <v>-2042.8576452535353</v>
      </c>
      <c r="AA44" s="33">
        <f>+AA37+AA43</f>
        <v>-7450008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379913128</v>
      </c>
      <c r="D45" s="42">
        <f t="shared" si="6"/>
        <v>0</v>
      </c>
      <c r="E45" s="43">
        <f t="shared" si="6"/>
        <v>28546032</v>
      </c>
      <c r="F45" s="44">
        <f t="shared" si="6"/>
        <v>28546032</v>
      </c>
      <c r="G45" s="44">
        <f t="shared" si="6"/>
        <v>0</v>
      </c>
      <c r="H45" s="44">
        <f t="shared" si="6"/>
        <v>380434022</v>
      </c>
      <c r="I45" s="44">
        <f t="shared" si="6"/>
        <v>-1279835</v>
      </c>
      <c r="J45" s="44">
        <f t="shared" si="6"/>
        <v>379154187</v>
      </c>
      <c r="K45" s="44">
        <f t="shared" si="6"/>
        <v>0</v>
      </c>
      <c r="L45" s="44">
        <f t="shared" si="6"/>
        <v>2025388</v>
      </c>
      <c r="M45" s="44">
        <f t="shared" si="6"/>
        <v>0</v>
      </c>
      <c r="N45" s="44">
        <f t="shared" si="6"/>
        <v>2025388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381179575</v>
      </c>
      <c r="X45" s="44">
        <f t="shared" si="6"/>
        <v>14273016</v>
      </c>
      <c r="Y45" s="44">
        <f t="shared" si="6"/>
        <v>366906559</v>
      </c>
      <c r="Z45" s="45">
        <f>+IF(X45&lt;&gt;0,+(Y45/X45)*100,0)</f>
        <v>2570.6308953902944</v>
      </c>
      <c r="AA45" s="46">
        <f>+AA26-AA44</f>
        <v>28546032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83365460</v>
      </c>
      <c r="D47" s="18"/>
      <c r="E47" s="19">
        <v>28546032</v>
      </c>
      <c r="F47" s="20">
        <v>28546032</v>
      </c>
      <c r="G47" s="20"/>
      <c r="H47" s="20">
        <v>82073135</v>
      </c>
      <c r="I47" s="20"/>
      <c r="J47" s="20">
        <v>82073135</v>
      </c>
      <c r="K47" s="20"/>
      <c r="L47" s="20">
        <v>747956</v>
      </c>
      <c r="M47" s="20"/>
      <c r="N47" s="20">
        <v>747956</v>
      </c>
      <c r="O47" s="20"/>
      <c r="P47" s="20"/>
      <c r="Q47" s="20"/>
      <c r="R47" s="20"/>
      <c r="S47" s="20"/>
      <c r="T47" s="20"/>
      <c r="U47" s="20"/>
      <c r="V47" s="20"/>
      <c r="W47" s="20">
        <v>82821091</v>
      </c>
      <c r="X47" s="20">
        <v>14273016</v>
      </c>
      <c r="Y47" s="20">
        <v>68548075</v>
      </c>
      <c r="Z47" s="47">
        <v>480.26342155014748</v>
      </c>
      <c r="AA47" s="22">
        <v>28546032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83365460</v>
      </c>
      <c r="D50" s="50">
        <f t="shared" ref="D50:Y50" si="7">SUM(D47:D49)</f>
        <v>0</v>
      </c>
      <c r="E50" s="51">
        <f t="shared" si="7"/>
        <v>28546032</v>
      </c>
      <c r="F50" s="52">
        <f t="shared" si="7"/>
        <v>28546032</v>
      </c>
      <c r="G50" s="52">
        <f t="shared" si="7"/>
        <v>0</v>
      </c>
      <c r="H50" s="52">
        <f t="shared" si="7"/>
        <v>82073135</v>
      </c>
      <c r="I50" s="52">
        <f t="shared" si="7"/>
        <v>0</v>
      </c>
      <c r="J50" s="52">
        <f t="shared" si="7"/>
        <v>82073135</v>
      </c>
      <c r="K50" s="52">
        <f t="shared" si="7"/>
        <v>0</v>
      </c>
      <c r="L50" s="52">
        <f t="shared" si="7"/>
        <v>747956</v>
      </c>
      <c r="M50" s="52">
        <f t="shared" si="7"/>
        <v>0</v>
      </c>
      <c r="N50" s="52">
        <f t="shared" si="7"/>
        <v>747956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82821091</v>
      </c>
      <c r="X50" s="52">
        <f t="shared" si="7"/>
        <v>14273016</v>
      </c>
      <c r="Y50" s="52">
        <f t="shared" si="7"/>
        <v>68548075</v>
      </c>
      <c r="Z50" s="53">
        <f>+IF(X50&lt;&gt;0,+(Y50/X50)*100,0)</f>
        <v>480.26342155014748</v>
      </c>
      <c r="AA50" s="54">
        <f>SUM(AA47:AA49)</f>
        <v>28546032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-3254078</v>
      </c>
      <c r="D17" s="18"/>
      <c r="E17" s="19"/>
      <c r="F17" s="20"/>
      <c r="G17" s="24"/>
      <c r="H17" s="24"/>
      <c r="I17" s="24">
        <v>3254078</v>
      </c>
      <c r="J17" s="20">
        <v>3254078</v>
      </c>
      <c r="K17" s="24">
        <v>-3254078</v>
      </c>
      <c r="L17" s="24"/>
      <c r="M17" s="20"/>
      <c r="N17" s="24">
        <v>-3254078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-3254078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3254078</v>
      </c>
      <c r="J25" s="36">
        <f t="shared" si="1"/>
        <v>3254078</v>
      </c>
      <c r="K25" s="36">
        <f t="shared" si="1"/>
        <v>-3254078</v>
      </c>
      <c r="L25" s="36">
        <f t="shared" si="1"/>
        <v>0</v>
      </c>
      <c r="M25" s="36">
        <f t="shared" si="1"/>
        <v>0</v>
      </c>
      <c r="N25" s="36">
        <f t="shared" si="1"/>
        <v>-3254078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-3254078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3254078</v>
      </c>
      <c r="J26" s="31">
        <f t="shared" si="2"/>
        <v>3254078</v>
      </c>
      <c r="K26" s="31">
        <f t="shared" si="2"/>
        <v>-3254078</v>
      </c>
      <c r="L26" s="31">
        <f t="shared" si="2"/>
        <v>0</v>
      </c>
      <c r="M26" s="31">
        <f t="shared" si="2"/>
        <v>0</v>
      </c>
      <c r="N26" s="31">
        <f t="shared" si="2"/>
        <v>-3254078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-3254078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3254078</v>
      </c>
      <c r="J45" s="44">
        <f t="shared" si="6"/>
        <v>3254078</v>
      </c>
      <c r="K45" s="44">
        <f t="shared" si="6"/>
        <v>-3254078</v>
      </c>
      <c r="L45" s="44">
        <f t="shared" si="6"/>
        <v>0</v>
      </c>
      <c r="M45" s="44">
        <f t="shared" si="6"/>
        <v>0</v>
      </c>
      <c r="N45" s="44">
        <f t="shared" si="6"/>
        <v>-3254078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3337164</v>
      </c>
      <c r="F6" s="20">
        <v>3337164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1668576</v>
      </c>
      <c r="Y6" s="20">
        <v>-1668576</v>
      </c>
      <c r="Z6" s="21">
        <v>-100</v>
      </c>
      <c r="AA6" s="22">
        <v>3337164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19099550</v>
      </c>
      <c r="F7" s="20">
        <v>19099550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9549786</v>
      </c>
      <c r="Y7" s="20">
        <v>-9549786</v>
      </c>
      <c r="Z7" s="21">
        <v>-100</v>
      </c>
      <c r="AA7" s="22">
        <v>19099550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974107</v>
      </c>
      <c r="D10" s="18"/>
      <c r="E10" s="19">
        <v>-33527644</v>
      </c>
      <c r="F10" s="20">
        <v>-33527644</v>
      </c>
      <c r="G10" s="20">
        <v>1143262</v>
      </c>
      <c r="H10" s="20">
        <v>147655</v>
      </c>
      <c r="I10" s="20">
        <v>-931356</v>
      </c>
      <c r="J10" s="20">
        <v>359561</v>
      </c>
      <c r="K10" s="20">
        <v>84048</v>
      </c>
      <c r="L10" s="20">
        <v>2876269</v>
      </c>
      <c r="M10" s="20">
        <v>719394</v>
      </c>
      <c r="N10" s="20">
        <v>3679711</v>
      </c>
      <c r="O10" s="20"/>
      <c r="P10" s="20"/>
      <c r="Q10" s="20"/>
      <c r="R10" s="20"/>
      <c r="S10" s="20"/>
      <c r="T10" s="20"/>
      <c r="U10" s="20"/>
      <c r="V10" s="20"/>
      <c r="W10" s="20">
        <v>4039272</v>
      </c>
      <c r="X10" s="20">
        <v>-16763826</v>
      </c>
      <c r="Y10" s="20">
        <v>20803098</v>
      </c>
      <c r="Z10" s="21">
        <v>-124.09516777375285</v>
      </c>
      <c r="AA10" s="22">
        <v>-33527644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1588539</v>
      </c>
      <c r="F11" s="20">
        <v>1588539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794268</v>
      </c>
      <c r="Y11" s="24">
        <v>-794268</v>
      </c>
      <c r="Z11" s="25">
        <v>-100</v>
      </c>
      <c r="AA11" s="26">
        <v>1588539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974107</v>
      </c>
      <c r="D13" s="29">
        <f>SUM(D6:D12)</f>
        <v>0</v>
      </c>
      <c r="E13" s="30">
        <f t="shared" si="0"/>
        <v>-9502391</v>
      </c>
      <c r="F13" s="31">
        <f t="shared" si="0"/>
        <v>-9502391</v>
      </c>
      <c r="G13" s="31">
        <f t="shared" si="0"/>
        <v>1143262</v>
      </c>
      <c r="H13" s="31">
        <f t="shared" si="0"/>
        <v>147655</v>
      </c>
      <c r="I13" s="31">
        <f t="shared" si="0"/>
        <v>-931356</v>
      </c>
      <c r="J13" s="31">
        <f t="shared" si="0"/>
        <v>359561</v>
      </c>
      <c r="K13" s="31">
        <f t="shared" si="0"/>
        <v>84048</v>
      </c>
      <c r="L13" s="31">
        <f t="shared" si="0"/>
        <v>2876269</v>
      </c>
      <c r="M13" s="31">
        <f t="shared" si="0"/>
        <v>719394</v>
      </c>
      <c r="N13" s="31">
        <f t="shared" si="0"/>
        <v>3679711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4039272</v>
      </c>
      <c r="X13" s="31">
        <f t="shared" si="0"/>
        <v>-4751196</v>
      </c>
      <c r="Y13" s="31">
        <f t="shared" si="0"/>
        <v>8790468</v>
      </c>
      <c r="Z13" s="32">
        <f>+IF(X13&lt;&gt;0,+(Y13/X13)*100,0)</f>
        <v>-185.01589915465496</v>
      </c>
      <c r="AA13" s="33">
        <f>SUM(AA6:AA12)</f>
        <v>-9502391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7980569</v>
      </c>
      <c r="D17" s="18"/>
      <c r="E17" s="19">
        <v>31752769</v>
      </c>
      <c r="F17" s="20">
        <v>31752769</v>
      </c>
      <c r="G17" s="24"/>
      <c r="H17" s="24">
        <v>851428</v>
      </c>
      <c r="I17" s="24">
        <v>-7181429</v>
      </c>
      <c r="J17" s="20">
        <v>-6330001</v>
      </c>
      <c r="K17" s="24"/>
      <c r="L17" s="24">
        <v>944981</v>
      </c>
      <c r="M17" s="20"/>
      <c r="N17" s="24">
        <v>944981</v>
      </c>
      <c r="O17" s="24"/>
      <c r="P17" s="24"/>
      <c r="Q17" s="20"/>
      <c r="R17" s="24"/>
      <c r="S17" s="24"/>
      <c r="T17" s="20"/>
      <c r="U17" s="24"/>
      <c r="V17" s="24"/>
      <c r="W17" s="24">
        <v>-5385020</v>
      </c>
      <c r="X17" s="20">
        <v>15876384</v>
      </c>
      <c r="Y17" s="24">
        <v>-21261404</v>
      </c>
      <c r="Z17" s="25">
        <v>-133.91842878076014</v>
      </c>
      <c r="AA17" s="26">
        <v>31752769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7980569</v>
      </c>
      <c r="D25" s="29">
        <f t="shared" ref="D25:Y25" si="1">SUM(D15:D24)</f>
        <v>0</v>
      </c>
      <c r="E25" s="35">
        <f t="shared" si="1"/>
        <v>31752769</v>
      </c>
      <c r="F25" s="36">
        <f t="shared" si="1"/>
        <v>31752769</v>
      </c>
      <c r="G25" s="36">
        <f t="shared" si="1"/>
        <v>0</v>
      </c>
      <c r="H25" s="36">
        <f t="shared" si="1"/>
        <v>851428</v>
      </c>
      <c r="I25" s="36">
        <f t="shared" si="1"/>
        <v>-7181429</v>
      </c>
      <c r="J25" s="36">
        <f t="shared" si="1"/>
        <v>-6330001</v>
      </c>
      <c r="K25" s="36">
        <f t="shared" si="1"/>
        <v>0</v>
      </c>
      <c r="L25" s="36">
        <f t="shared" si="1"/>
        <v>944981</v>
      </c>
      <c r="M25" s="36">
        <f t="shared" si="1"/>
        <v>0</v>
      </c>
      <c r="N25" s="36">
        <f t="shared" si="1"/>
        <v>944981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-5385020</v>
      </c>
      <c r="X25" s="36">
        <f t="shared" si="1"/>
        <v>15876384</v>
      </c>
      <c r="Y25" s="36">
        <f t="shared" si="1"/>
        <v>-21261404</v>
      </c>
      <c r="Z25" s="37">
        <f>+IF(X25&lt;&gt;0,+(Y25/X25)*100,0)</f>
        <v>-133.91842878076014</v>
      </c>
      <c r="AA25" s="38">
        <f>SUM(AA15:AA24)</f>
        <v>31752769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8954676</v>
      </c>
      <c r="D26" s="29">
        <f>+D13+D25</f>
        <v>0</v>
      </c>
      <c r="E26" s="30">
        <f t="shared" si="2"/>
        <v>22250378</v>
      </c>
      <c r="F26" s="31">
        <f t="shared" si="2"/>
        <v>22250378</v>
      </c>
      <c r="G26" s="31">
        <f t="shared" si="2"/>
        <v>1143262</v>
      </c>
      <c r="H26" s="31">
        <f t="shared" si="2"/>
        <v>999083</v>
      </c>
      <c r="I26" s="31">
        <f t="shared" si="2"/>
        <v>-8112785</v>
      </c>
      <c r="J26" s="31">
        <f t="shared" si="2"/>
        <v>-5970440</v>
      </c>
      <c r="K26" s="31">
        <f t="shared" si="2"/>
        <v>84048</v>
      </c>
      <c r="L26" s="31">
        <f t="shared" si="2"/>
        <v>3821250</v>
      </c>
      <c r="M26" s="31">
        <f t="shared" si="2"/>
        <v>719394</v>
      </c>
      <c r="N26" s="31">
        <f t="shared" si="2"/>
        <v>4624692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-1345748</v>
      </c>
      <c r="X26" s="31">
        <f t="shared" si="2"/>
        <v>11125188</v>
      </c>
      <c r="Y26" s="31">
        <f t="shared" si="2"/>
        <v>-12470936</v>
      </c>
      <c r="Z26" s="32">
        <f>+IF(X26&lt;&gt;0,+(Y26/X26)*100,0)</f>
        <v>-112.09640682027127</v>
      </c>
      <c r="AA26" s="33">
        <f>+AA13+AA25</f>
        <v>22250378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21224000</v>
      </c>
      <c r="D33" s="18"/>
      <c r="E33" s="19"/>
      <c r="F33" s="20"/>
      <c r="G33" s="20"/>
      <c r="H33" s="20"/>
      <c r="I33" s="20">
        <v>-21224000</v>
      </c>
      <c r="J33" s="20">
        <v>-21224000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-21224000</v>
      </c>
      <c r="X33" s="20"/>
      <c r="Y33" s="20">
        <v>-21224000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21224000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-21224000</v>
      </c>
      <c r="J37" s="31">
        <f t="shared" si="3"/>
        <v>-21224000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-21224000</v>
      </c>
      <c r="X37" s="31">
        <f t="shared" si="3"/>
        <v>0</v>
      </c>
      <c r="Y37" s="31">
        <f t="shared" si="3"/>
        <v>-21224000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21224000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-21224000</v>
      </c>
      <c r="J44" s="31">
        <f t="shared" si="5"/>
        <v>-21224000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-21224000</v>
      </c>
      <c r="X44" s="31">
        <f t="shared" si="5"/>
        <v>0</v>
      </c>
      <c r="Y44" s="31">
        <f t="shared" si="5"/>
        <v>-21224000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-12269324</v>
      </c>
      <c r="D45" s="42">
        <f t="shared" si="6"/>
        <v>0</v>
      </c>
      <c r="E45" s="43">
        <f t="shared" si="6"/>
        <v>22250378</v>
      </c>
      <c r="F45" s="44">
        <f t="shared" si="6"/>
        <v>22250378</v>
      </c>
      <c r="G45" s="44">
        <f t="shared" si="6"/>
        <v>1143262</v>
      </c>
      <c r="H45" s="44">
        <f t="shared" si="6"/>
        <v>999083</v>
      </c>
      <c r="I45" s="44">
        <f t="shared" si="6"/>
        <v>13111215</v>
      </c>
      <c r="J45" s="44">
        <f t="shared" si="6"/>
        <v>15253560</v>
      </c>
      <c r="K45" s="44">
        <f t="shared" si="6"/>
        <v>84048</v>
      </c>
      <c r="L45" s="44">
        <f t="shared" si="6"/>
        <v>3821250</v>
      </c>
      <c r="M45" s="44">
        <f t="shared" si="6"/>
        <v>719394</v>
      </c>
      <c r="N45" s="44">
        <f t="shared" si="6"/>
        <v>4624692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19878252</v>
      </c>
      <c r="X45" s="44">
        <f t="shared" si="6"/>
        <v>11125188</v>
      </c>
      <c r="Y45" s="44">
        <f t="shared" si="6"/>
        <v>8753064</v>
      </c>
      <c r="Z45" s="45">
        <f>+IF(X45&lt;&gt;0,+(Y45/X45)*100,0)</f>
        <v>78.677897398228239</v>
      </c>
      <c r="AA45" s="46">
        <f>+AA26-AA44</f>
        <v>22250378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811156</v>
      </c>
      <c r="F47" s="20">
        <v>811156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405576</v>
      </c>
      <c r="Y47" s="20">
        <v>-405576</v>
      </c>
      <c r="Z47" s="47">
        <v>-100</v>
      </c>
      <c r="AA47" s="22">
        <v>811156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811156</v>
      </c>
      <c r="F50" s="52">
        <f t="shared" si="7"/>
        <v>811156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405576</v>
      </c>
      <c r="Y50" s="52">
        <f t="shared" si="7"/>
        <v>-405576</v>
      </c>
      <c r="Z50" s="53">
        <f>+IF(X50&lt;&gt;0,+(Y50/X50)*100,0)</f>
        <v>-100</v>
      </c>
      <c r="AA50" s="54">
        <f>SUM(AA47:AA49)</f>
        <v>811156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3428628</v>
      </c>
      <c r="F6" s="20">
        <v>3428628</v>
      </c>
      <c r="G6" s="20">
        <v>306276</v>
      </c>
      <c r="H6" s="20">
        <v>163198</v>
      </c>
      <c r="I6" s="20">
        <v>-678274</v>
      </c>
      <c r="J6" s="20">
        <v>-208800</v>
      </c>
      <c r="K6" s="20">
        <v>-6833516</v>
      </c>
      <c r="L6" s="20">
        <v>-3017117</v>
      </c>
      <c r="M6" s="20">
        <v>-7527524</v>
      </c>
      <c r="N6" s="20">
        <v>-17378157</v>
      </c>
      <c r="O6" s="20"/>
      <c r="P6" s="20"/>
      <c r="Q6" s="20"/>
      <c r="R6" s="20"/>
      <c r="S6" s="20"/>
      <c r="T6" s="20"/>
      <c r="U6" s="20"/>
      <c r="V6" s="20"/>
      <c r="W6" s="20">
        <v>-17586957</v>
      </c>
      <c r="X6" s="20">
        <v>10284405</v>
      </c>
      <c r="Y6" s="20">
        <v>-27871362</v>
      </c>
      <c r="Z6" s="21">
        <v>-271.00607181455808</v>
      </c>
      <c r="AA6" s="22">
        <v>3428628</v>
      </c>
    </row>
    <row r="7" spans="1:27" x14ac:dyDescent="0.25">
      <c r="A7" s="23" t="s">
        <v>35</v>
      </c>
      <c r="B7" s="17" t="s">
        <v>32</v>
      </c>
      <c r="C7" s="18">
        <v>-5309672</v>
      </c>
      <c r="D7" s="18"/>
      <c r="E7" s="19">
        <v>-4850005</v>
      </c>
      <c r="F7" s="20">
        <v>-4850005</v>
      </c>
      <c r="G7" s="20">
        <v>952177</v>
      </c>
      <c r="H7" s="20">
        <v>960722</v>
      </c>
      <c r="I7" s="20">
        <v>959085</v>
      </c>
      <c r="J7" s="20">
        <v>2871984</v>
      </c>
      <c r="K7" s="20">
        <v>941399</v>
      </c>
      <c r="L7" s="20">
        <v>947251</v>
      </c>
      <c r="M7" s="20">
        <v>955047</v>
      </c>
      <c r="N7" s="20">
        <v>2843697</v>
      </c>
      <c r="O7" s="20"/>
      <c r="P7" s="20"/>
      <c r="Q7" s="20"/>
      <c r="R7" s="20"/>
      <c r="S7" s="20"/>
      <c r="T7" s="20"/>
      <c r="U7" s="20"/>
      <c r="V7" s="20"/>
      <c r="W7" s="20">
        <v>5715681</v>
      </c>
      <c r="X7" s="20">
        <v>-2425004</v>
      </c>
      <c r="Y7" s="20">
        <v>8140685</v>
      </c>
      <c r="Z7" s="21">
        <v>-335.69779678713934</v>
      </c>
      <c r="AA7" s="22">
        <v>-4850005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80167</v>
      </c>
      <c r="D10" s="18"/>
      <c r="E10" s="19">
        <v>1</v>
      </c>
      <c r="F10" s="20">
        <v>1</v>
      </c>
      <c r="G10" s="20"/>
      <c r="H10" s="20"/>
      <c r="I10" s="20">
        <v>80167</v>
      </c>
      <c r="J10" s="20">
        <v>80167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80167</v>
      </c>
      <c r="X10" s="20">
        <v>1</v>
      </c>
      <c r="Y10" s="20">
        <v>80166</v>
      </c>
      <c r="Z10" s="21">
        <v>8016600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10121700</v>
      </c>
      <c r="F11" s="20">
        <v>10121700</v>
      </c>
      <c r="G11" s="24">
        <v>1166864</v>
      </c>
      <c r="H11" s="24">
        <v>5651802</v>
      </c>
      <c r="I11" s="24">
        <v>162390</v>
      </c>
      <c r="J11" s="20">
        <v>6981056</v>
      </c>
      <c r="K11" s="24">
        <v>773533</v>
      </c>
      <c r="L11" s="24">
        <v>317409</v>
      </c>
      <c r="M11" s="20">
        <v>866200</v>
      </c>
      <c r="N11" s="24">
        <v>1957142</v>
      </c>
      <c r="O11" s="24"/>
      <c r="P11" s="24"/>
      <c r="Q11" s="20"/>
      <c r="R11" s="24"/>
      <c r="S11" s="24"/>
      <c r="T11" s="20"/>
      <c r="U11" s="24"/>
      <c r="V11" s="24"/>
      <c r="W11" s="24">
        <v>8938198</v>
      </c>
      <c r="X11" s="20">
        <v>5060850</v>
      </c>
      <c r="Y11" s="24">
        <v>3877348</v>
      </c>
      <c r="Z11" s="25">
        <v>76.614560795123353</v>
      </c>
      <c r="AA11" s="26">
        <v>10121700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-5229505</v>
      </c>
      <c r="D13" s="29">
        <f>SUM(D6:D12)</f>
        <v>0</v>
      </c>
      <c r="E13" s="30">
        <f t="shared" si="0"/>
        <v>8700324</v>
      </c>
      <c r="F13" s="31">
        <f t="shared" si="0"/>
        <v>8700324</v>
      </c>
      <c r="G13" s="31">
        <f t="shared" si="0"/>
        <v>2425317</v>
      </c>
      <c r="H13" s="31">
        <f t="shared" si="0"/>
        <v>6775722</v>
      </c>
      <c r="I13" s="31">
        <f t="shared" si="0"/>
        <v>523368</v>
      </c>
      <c r="J13" s="31">
        <f t="shared" si="0"/>
        <v>9724407</v>
      </c>
      <c r="K13" s="31">
        <f t="shared" si="0"/>
        <v>-5118584</v>
      </c>
      <c r="L13" s="31">
        <f t="shared" si="0"/>
        <v>-1752457</v>
      </c>
      <c r="M13" s="31">
        <f t="shared" si="0"/>
        <v>-5706277</v>
      </c>
      <c r="N13" s="31">
        <f t="shared" si="0"/>
        <v>-12577318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-2852911</v>
      </c>
      <c r="X13" s="31">
        <f t="shared" si="0"/>
        <v>12920252</v>
      </c>
      <c r="Y13" s="31">
        <f t="shared" si="0"/>
        <v>-15773163</v>
      </c>
      <c r="Z13" s="32">
        <f>+IF(X13&lt;&gt;0,+(Y13/X13)*100,0)</f>
        <v>-122.08092380860683</v>
      </c>
      <c r="AA13" s="33">
        <f>SUM(AA6:AA12)</f>
        <v>8700324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156269010</v>
      </c>
      <c r="D17" s="18"/>
      <c r="E17" s="19">
        <v>-12087227</v>
      </c>
      <c r="F17" s="20">
        <v>-12087227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-6043610</v>
      </c>
      <c r="Y17" s="24">
        <v>6043610</v>
      </c>
      <c r="Z17" s="25">
        <v>-100</v>
      </c>
      <c r="AA17" s="26">
        <v>-12087227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156269010</v>
      </c>
      <c r="D25" s="29">
        <f t="shared" ref="D25:Y25" si="1">SUM(D15:D24)</f>
        <v>0</v>
      </c>
      <c r="E25" s="35">
        <f t="shared" si="1"/>
        <v>-12087227</v>
      </c>
      <c r="F25" s="36">
        <f t="shared" si="1"/>
        <v>-12087227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-6043610</v>
      </c>
      <c r="Y25" s="36">
        <f t="shared" si="1"/>
        <v>6043610</v>
      </c>
      <c r="Z25" s="37">
        <f>+IF(X25&lt;&gt;0,+(Y25/X25)*100,0)</f>
        <v>-100</v>
      </c>
      <c r="AA25" s="38">
        <f>SUM(AA15:AA24)</f>
        <v>-12087227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151039505</v>
      </c>
      <c r="D26" s="29">
        <f>+D13+D25</f>
        <v>0</v>
      </c>
      <c r="E26" s="30">
        <f t="shared" si="2"/>
        <v>-3386903</v>
      </c>
      <c r="F26" s="31">
        <f t="shared" si="2"/>
        <v>-3386903</v>
      </c>
      <c r="G26" s="31">
        <f t="shared" si="2"/>
        <v>2425317</v>
      </c>
      <c r="H26" s="31">
        <f t="shared" si="2"/>
        <v>6775722</v>
      </c>
      <c r="I26" s="31">
        <f t="shared" si="2"/>
        <v>523368</v>
      </c>
      <c r="J26" s="31">
        <f t="shared" si="2"/>
        <v>9724407</v>
      </c>
      <c r="K26" s="31">
        <f t="shared" si="2"/>
        <v>-5118584</v>
      </c>
      <c r="L26" s="31">
        <f t="shared" si="2"/>
        <v>-1752457</v>
      </c>
      <c r="M26" s="31">
        <f t="shared" si="2"/>
        <v>-5706277</v>
      </c>
      <c r="N26" s="31">
        <f t="shared" si="2"/>
        <v>-12577318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-2852911</v>
      </c>
      <c r="X26" s="31">
        <f t="shared" si="2"/>
        <v>6876642</v>
      </c>
      <c r="Y26" s="31">
        <f t="shared" si="2"/>
        <v>-9729553</v>
      </c>
      <c r="Z26" s="32">
        <f>+IF(X26&lt;&gt;0,+(Y26/X26)*100,0)</f>
        <v>-141.48697867360261</v>
      </c>
      <c r="AA26" s="33">
        <f>+AA13+AA25</f>
        <v>-3386903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97062</v>
      </c>
      <c r="D31" s="18"/>
      <c r="E31" s="19">
        <v>2</v>
      </c>
      <c r="F31" s="20">
        <v>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</v>
      </c>
      <c r="Y31" s="20">
        <v>-2</v>
      </c>
      <c r="Z31" s="21">
        <v>-100</v>
      </c>
      <c r="AA31" s="22">
        <v>2</v>
      </c>
    </row>
    <row r="32" spans="1:27" x14ac:dyDescent="0.25">
      <c r="A32" s="23" t="s">
        <v>59</v>
      </c>
      <c r="B32" s="17" t="s">
        <v>32</v>
      </c>
      <c r="C32" s="18">
        <v>2089744</v>
      </c>
      <c r="D32" s="18"/>
      <c r="E32" s="19">
        <v>95702196</v>
      </c>
      <c r="F32" s="20">
        <v>95702196</v>
      </c>
      <c r="G32" s="20">
        <v>188222</v>
      </c>
      <c r="H32" s="20">
        <v>183793</v>
      </c>
      <c r="I32" s="20">
        <v>6015416</v>
      </c>
      <c r="J32" s="20">
        <v>6387431</v>
      </c>
      <c r="K32" s="20">
        <v>-103300</v>
      </c>
      <c r="L32" s="20">
        <v>171680</v>
      </c>
      <c r="M32" s="20">
        <v>140791</v>
      </c>
      <c r="N32" s="20">
        <v>209171</v>
      </c>
      <c r="O32" s="20"/>
      <c r="P32" s="20"/>
      <c r="Q32" s="20"/>
      <c r="R32" s="20"/>
      <c r="S32" s="20"/>
      <c r="T32" s="20"/>
      <c r="U32" s="20"/>
      <c r="V32" s="20"/>
      <c r="W32" s="20">
        <v>6596602</v>
      </c>
      <c r="X32" s="20">
        <v>24151560</v>
      </c>
      <c r="Y32" s="20">
        <v>-17554958</v>
      </c>
      <c r="Z32" s="21">
        <v>-72.686642187916632</v>
      </c>
      <c r="AA32" s="22">
        <v>95702196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-1141906</v>
      </c>
      <c r="H33" s="20">
        <v>-40456038</v>
      </c>
      <c r="I33" s="20">
        <v>37387661</v>
      </c>
      <c r="J33" s="20">
        <v>-4210283</v>
      </c>
      <c r="K33" s="20">
        <v>-8691955</v>
      </c>
      <c r="L33" s="20">
        <v>-2363942</v>
      </c>
      <c r="M33" s="20">
        <v>-8016055</v>
      </c>
      <c r="N33" s="20">
        <v>-19071952</v>
      </c>
      <c r="O33" s="20"/>
      <c r="P33" s="20"/>
      <c r="Q33" s="20"/>
      <c r="R33" s="20"/>
      <c r="S33" s="20"/>
      <c r="T33" s="20"/>
      <c r="U33" s="20"/>
      <c r="V33" s="20"/>
      <c r="W33" s="20">
        <v>-23282235</v>
      </c>
      <c r="X33" s="20"/>
      <c r="Y33" s="20">
        <v>-23282235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-486427</v>
      </c>
      <c r="F35" s="20">
        <v>-486427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-243212</v>
      </c>
      <c r="Y35" s="20">
        <v>243212</v>
      </c>
      <c r="Z35" s="21">
        <v>-100</v>
      </c>
      <c r="AA35" s="22">
        <v>-486427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2186806</v>
      </c>
      <c r="D37" s="29">
        <f t="shared" ref="D37:Y37" si="3">SUM(D29:D36)</f>
        <v>0</v>
      </c>
      <c r="E37" s="30">
        <f t="shared" si="3"/>
        <v>95215771</v>
      </c>
      <c r="F37" s="31">
        <f t="shared" si="3"/>
        <v>95215771</v>
      </c>
      <c r="G37" s="31">
        <f t="shared" si="3"/>
        <v>-953684</v>
      </c>
      <c r="H37" s="31">
        <f t="shared" si="3"/>
        <v>-40272245</v>
      </c>
      <c r="I37" s="31">
        <f t="shared" si="3"/>
        <v>43403077</v>
      </c>
      <c r="J37" s="31">
        <f t="shared" si="3"/>
        <v>2177148</v>
      </c>
      <c r="K37" s="31">
        <f t="shared" si="3"/>
        <v>-8795255</v>
      </c>
      <c r="L37" s="31">
        <f t="shared" si="3"/>
        <v>-2192262</v>
      </c>
      <c r="M37" s="31">
        <f t="shared" si="3"/>
        <v>-7875264</v>
      </c>
      <c r="N37" s="31">
        <f t="shared" si="3"/>
        <v>-18862781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-16685633</v>
      </c>
      <c r="X37" s="31">
        <f t="shared" si="3"/>
        <v>23908350</v>
      </c>
      <c r="Y37" s="31">
        <f t="shared" si="3"/>
        <v>-40593983</v>
      </c>
      <c r="Z37" s="32">
        <f>+IF(X37&lt;&gt;0,+(Y37/X37)*100,0)</f>
        <v>-169.78998132451633</v>
      </c>
      <c r="AA37" s="33">
        <f>SUM(AA29:AA36)</f>
        <v>95215771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2186806</v>
      </c>
      <c r="D44" s="29">
        <f>+D37+D43</f>
        <v>0</v>
      </c>
      <c r="E44" s="30">
        <f t="shared" si="5"/>
        <v>95215771</v>
      </c>
      <c r="F44" s="31">
        <f t="shared" si="5"/>
        <v>95215771</v>
      </c>
      <c r="G44" s="31">
        <f t="shared" si="5"/>
        <v>-953684</v>
      </c>
      <c r="H44" s="31">
        <f t="shared" si="5"/>
        <v>-40272245</v>
      </c>
      <c r="I44" s="31">
        <f t="shared" si="5"/>
        <v>43403077</v>
      </c>
      <c r="J44" s="31">
        <f t="shared" si="5"/>
        <v>2177148</v>
      </c>
      <c r="K44" s="31">
        <f t="shared" si="5"/>
        <v>-8795255</v>
      </c>
      <c r="L44" s="31">
        <f t="shared" si="5"/>
        <v>-2192262</v>
      </c>
      <c r="M44" s="31">
        <f t="shared" si="5"/>
        <v>-7875264</v>
      </c>
      <c r="N44" s="31">
        <f t="shared" si="5"/>
        <v>-18862781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-16685633</v>
      </c>
      <c r="X44" s="31">
        <f t="shared" si="5"/>
        <v>23908350</v>
      </c>
      <c r="Y44" s="31">
        <f t="shared" si="5"/>
        <v>-40593983</v>
      </c>
      <c r="Z44" s="32">
        <f>+IF(X44&lt;&gt;0,+(Y44/X44)*100,0)</f>
        <v>-169.78998132451633</v>
      </c>
      <c r="AA44" s="33">
        <f>+AA37+AA43</f>
        <v>95215771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148852699</v>
      </c>
      <c r="D45" s="42">
        <f t="shared" si="6"/>
        <v>0</v>
      </c>
      <c r="E45" s="43">
        <f t="shared" si="6"/>
        <v>-98602674</v>
      </c>
      <c r="F45" s="44">
        <f t="shared" si="6"/>
        <v>-98602674</v>
      </c>
      <c r="G45" s="44">
        <f t="shared" si="6"/>
        <v>3379001</v>
      </c>
      <c r="H45" s="44">
        <f t="shared" si="6"/>
        <v>47047967</v>
      </c>
      <c r="I45" s="44">
        <f t="shared" si="6"/>
        <v>-42879709</v>
      </c>
      <c r="J45" s="44">
        <f t="shared" si="6"/>
        <v>7547259</v>
      </c>
      <c r="K45" s="44">
        <f t="shared" si="6"/>
        <v>3676671</v>
      </c>
      <c r="L45" s="44">
        <f t="shared" si="6"/>
        <v>439805</v>
      </c>
      <c r="M45" s="44">
        <f t="shared" si="6"/>
        <v>2168987</v>
      </c>
      <c r="N45" s="44">
        <f t="shared" si="6"/>
        <v>6285463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13832722</v>
      </c>
      <c r="X45" s="44">
        <f t="shared" si="6"/>
        <v>-17031708</v>
      </c>
      <c r="Y45" s="44">
        <f t="shared" si="6"/>
        <v>30864430</v>
      </c>
      <c r="Z45" s="45">
        <f>+IF(X45&lt;&gt;0,+(Y45/X45)*100,0)</f>
        <v>-181.21746803080464</v>
      </c>
      <c r="AA45" s="46">
        <f>+AA26-AA44</f>
        <v>-98602674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-386026238</v>
      </c>
      <c r="D6" s="18"/>
      <c r="E6" s="19">
        <v>9456328</v>
      </c>
      <c r="F6" s="20">
        <v>9456328</v>
      </c>
      <c r="G6" s="20">
        <v>-381703412</v>
      </c>
      <c r="H6" s="20">
        <v>-16035067</v>
      </c>
      <c r="I6" s="20">
        <v>-8699456</v>
      </c>
      <c r="J6" s="20">
        <v>-406437935</v>
      </c>
      <c r="K6" s="20">
        <v>-5769961</v>
      </c>
      <c r="L6" s="20">
        <v>-4629122</v>
      </c>
      <c r="M6" s="20">
        <v>-16188580</v>
      </c>
      <c r="N6" s="20">
        <v>-26587663</v>
      </c>
      <c r="O6" s="20"/>
      <c r="P6" s="20"/>
      <c r="Q6" s="20"/>
      <c r="R6" s="20"/>
      <c r="S6" s="20"/>
      <c r="T6" s="20"/>
      <c r="U6" s="20"/>
      <c r="V6" s="20"/>
      <c r="W6" s="20">
        <v>-433025598</v>
      </c>
      <c r="X6" s="20">
        <v>2541469</v>
      </c>
      <c r="Y6" s="20">
        <v>-435567067</v>
      </c>
      <c r="Z6" s="21">
        <v>-17138.397792772605</v>
      </c>
      <c r="AA6" s="22">
        <v>9456328</v>
      </c>
    </row>
    <row r="7" spans="1:27" x14ac:dyDescent="0.25">
      <c r="A7" s="23" t="s">
        <v>35</v>
      </c>
      <c r="B7" s="17" t="s">
        <v>32</v>
      </c>
      <c r="C7" s="18">
        <v>16004930</v>
      </c>
      <c r="D7" s="18"/>
      <c r="E7" s="19">
        <v>-14278198</v>
      </c>
      <c r="F7" s="20">
        <v>-14278198</v>
      </c>
      <c r="G7" s="20">
        <v>17392756</v>
      </c>
      <c r="H7" s="20">
        <v>-920974</v>
      </c>
      <c r="I7" s="20">
        <v>262718</v>
      </c>
      <c r="J7" s="20">
        <v>16734500</v>
      </c>
      <c r="K7" s="20">
        <v>618441</v>
      </c>
      <c r="L7" s="20">
        <v>169393</v>
      </c>
      <c r="M7" s="20">
        <v>-2652544</v>
      </c>
      <c r="N7" s="20">
        <v>-1864710</v>
      </c>
      <c r="O7" s="20"/>
      <c r="P7" s="20"/>
      <c r="Q7" s="20"/>
      <c r="R7" s="20"/>
      <c r="S7" s="20"/>
      <c r="T7" s="20"/>
      <c r="U7" s="20"/>
      <c r="V7" s="20"/>
      <c r="W7" s="20">
        <v>14869790</v>
      </c>
      <c r="X7" s="20">
        <v>-9475655</v>
      </c>
      <c r="Y7" s="20">
        <v>24345445</v>
      </c>
      <c r="Z7" s="21">
        <v>-256.92624942550145</v>
      </c>
      <c r="AA7" s="22">
        <v>-14278198</v>
      </c>
    </row>
    <row r="8" spans="1:27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22759219</v>
      </c>
      <c r="H8" s="20"/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-4462736</v>
      </c>
      <c r="D10" s="18"/>
      <c r="E10" s="19">
        <v>1534750</v>
      </c>
      <c r="F10" s="20">
        <v>1534750</v>
      </c>
      <c r="G10" s="20">
        <v>-4462735</v>
      </c>
      <c r="H10" s="20"/>
      <c r="I10" s="20">
        <v>-158424</v>
      </c>
      <c r="J10" s="20">
        <v>-4621159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-4621159</v>
      </c>
      <c r="X10" s="20">
        <v>2160746</v>
      </c>
      <c r="Y10" s="20">
        <v>-6781905</v>
      </c>
      <c r="Z10" s="21">
        <v>-313.86868239024858</v>
      </c>
      <c r="AA10" s="22">
        <v>1534750</v>
      </c>
    </row>
    <row r="11" spans="1:27" x14ac:dyDescent="0.25">
      <c r="A11" s="23" t="s">
        <v>39</v>
      </c>
      <c r="B11" s="17" t="s">
        <v>32</v>
      </c>
      <c r="C11" s="18">
        <v>2725999</v>
      </c>
      <c r="D11" s="18"/>
      <c r="E11" s="19"/>
      <c r="F11" s="20"/>
      <c r="G11" s="24">
        <v>2815617</v>
      </c>
      <c r="H11" s="24">
        <v>232777</v>
      </c>
      <c r="I11" s="24">
        <v>-25248</v>
      </c>
      <c r="J11" s="20">
        <v>3023146</v>
      </c>
      <c r="K11" s="24">
        <v>313201</v>
      </c>
      <c r="L11" s="24">
        <v>141383</v>
      </c>
      <c r="M11" s="20">
        <v>143158</v>
      </c>
      <c r="N11" s="24">
        <v>597742</v>
      </c>
      <c r="O11" s="24"/>
      <c r="P11" s="24"/>
      <c r="Q11" s="20"/>
      <c r="R11" s="24"/>
      <c r="S11" s="24"/>
      <c r="T11" s="20"/>
      <c r="U11" s="24"/>
      <c r="V11" s="24"/>
      <c r="W11" s="24">
        <v>3620888</v>
      </c>
      <c r="X11" s="20"/>
      <c r="Y11" s="24">
        <v>3620888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-349087060</v>
      </c>
      <c r="D13" s="29">
        <f>SUM(D6:D12)</f>
        <v>0</v>
      </c>
      <c r="E13" s="30">
        <f t="shared" si="0"/>
        <v>-3287120</v>
      </c>
      <c r="F13" s="31">
        <f t="shared" si="0"/>
        <v>-3287120</v>
      </c>
      <c r="G13" s="31">
        <f t="shared" si="0"/>
        <v>-343286789</v>
      </c>
      <c r="H13" s="31">
        <f t="shared" si="0"/>
        <v>-16723264</v>
      </c>
      <c r="I13" s="31">
        <f t="shared" si="0"/>
        <v>-8620410</v>
      </c>
      <c r="J13" s="31">
        <f t="shared" si="0"/>
        <v>-368630463</v>
      </c>
      <c r="K13" s="31">
        <f t="shared" si="0"/>
        <v>-4838319</v>
      </c>
      <c r="L13" s="31">
        <f t="shared" si="0"/>
        <v>-4318346</v>
      </c>
      <c r="M13" s="31">
        <f t="shared" si="0"/>
        <v>-18697966</v>
      </c>
      <c r="N13" s="31">
        <f t="shared" si="0"/>
        <v>-27854631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-396485094</v>
      </c>
      <c r="X13" s="31">
        <f t="shared" si="0"/>
        <v>-4773440</v>
      </c>
      <c r="Y13" s="31">
        <f t="shared" si="0"/>
        <v>-391711654</v>
      </c>
      <c r="Z13" s="32">
        <f>+IF(X13&lt;&gt;0,+(Y13/X13)*100,0)</f>
        <v>8206.0663588523148</v>
      </c>
      <c r="AA13" s="33">
        <f>SUM(AA6:AA12)</f>
        <v>-3287120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82906237</v>
      </c>
      <c r="D17" s="18"/>
      <c r="E17" s="19">
        <v>-2860000</v>
      </c>
      <c r="F17" s="20">
        <v>-2860000</v>
      </c>
      <c r="G17" s="24">
        <v>64560330</v>
      </c>
      <c r="H17" s="24">
        <v>19181843</v>
      </c>
      <c r="I17" s="24"/>
      <c r="J17" s="20">
        <v>83742173</v>
      </c>
      <c r="K17" s="24">
        <v>425810</v>
      </c>
      <c r="L17" s="24">
        <v>420596</v>
      </c>
      <c r="M17" s="20">
        <v>82821</v>
      </c>
      <c r="N17" s="24">
        <v>929227</v>
      </c>
      <c r="O17" s="24"/>
      <c r="P17" s="24"/>
      <c r="Q17" s="20"/>
      <c r="R17" s="24"/>
      <c r="S17" s="24"/>
      <c r="T17" s="20"/>
      <c r="U17" s="24"/>
      <c r="V17" s="24"/>
      <c r="W17" s="24">
        <v>84671400</v>
      </c>
      <c r="X17" s="20">
        <v>-2145002</v>
      </c>
      <c r="Y17" s="24">
        <v>86816402</v>
      </c>
      <c r="Z17" s="25">
        <v>-4047.3809348429513</v>
      </c>
      <c r="AA17" s="26">
        <v>-2860000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82906237</v>
      </c>
      <c r="D25" s="29">
        <f t="shared" ref="D25:Y25" si="1">SUM(D15:D24)</f>
        <v>0</v>
      </c>
      <c r="E25" s="35">
        <f t="shared" si="1"/>
        <v>-2860000</v>
      </c>
      <c r="F25" s="36">
        <f t="shared" si="1"/>
        <v>-2860000</v>
      </c>
      <c r="G25" s="36">
        <f t="shared" si="1"/>
        <v>64560330</v>
      </c>
      <c r="H25" s="36">
        <f t="shared" si="1"/>
        <v>19181843</v>
      </c>
      <c r="I25" s="36">
        <f t="shared" si="1"/>
        <v>0</v>
      </c>
      <c r="J25" s="36">
        <f t="shared" si="1"/>
        <v>83742173</v>
      </c>
      <c r="K25" s="36">
        <f t="shared" si="1"/>
        <v>425810</v>
      </c>
      <c r="L25" s="36">
        <f t="shared" si="1"/>
        <v>420596</v>
      </c>
      <c r="M25" s="36">
        <f t="shared" si="1"/>
        <v>82821</v>
      </c>
      <c r="N25" s="36">
        <f t="shared" si="1"/>
        <v>929227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84671400</v>
      </c>
      <c r="X25" s="36">
        <f t="shared" si="1"/>
        <v>-2145002</v>
      </c>
      <c r="Y25" s="36">
        <f t="shared" si="1"/>
        <v>86816402</v>
      </c>
      <c r="Z25" s="37">
        <f>+IF(X25&lt;&gt;0,+(Y25/X25)*100,0)</f>
        <v>-4047.3809348429513</v>
      </c>
      <c r="AA25" s="38">
        <f>SUM(AA15:AA24)</f>
        <v>-2860000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-266180823</v>
      </c>
      <c r="D26" s="29">
        <f>+D13+D25</f>
        <v>0</v>
      </c>
      <c r="E26" s="30">
        <f t="shared" si="2"/>
        <v>-6147120</v>
      </c>
      <c r="F26" s="31">
        <f t="shared" si="2"/>
        <v>-6147120</v>
      </c>
      <c r="G26" s="31">
        <f t="shared" si="2"/>
        <v>-278726459</v>
      </c>
      <c r="H26" s="31">
        <f t="shared" si="2"/>
        <v>2458579</v>
      </c>
      <c r="I26" s="31">
        <f t="shared" si="2"/>
        <v>-8620410</v>
      </c>
      <c r="J26" s="31">
        <f t="shared" si="2"/>
        <v>-284888290</v>
      </c>
      <c r="K26" s="31">
        <f t="shared" si="2"/>
        <v>-4412509</v>
      </c>
      <c r="L26" s="31">
        <f t="shared" si="2"/>
        <v>-3897750</v>
      </c>
      <c r="M26" s="31">
        <f t="shared" si="2"/>
        <v>-18615145</v>
      </c>
      <c r="N26" s="31">
        <f t="shared" si="2"/>
        <v>-26925404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-311813694</v>
      </c>
      <c r="X26" s="31">
        <f t="shared" si="2"/>
        <v>-6918442</v>
      </c>
      <c r="Y26" s="31">
        <f t="shared" si="2"/>
        <v>-304895252</v>
      </c>
      <c r="Z26" s="32">
        <f>+IF(X26&lt;&gt;0,+(Y26/X26)*100,0)</f>
        <v>4406.9929617101661</v>
      </c>
      <c r="AA26" s="33">
        <f>+AA13+AA25</f>
        <v>-6147120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172443</v>
      </c>
      <c r="D31" s="18"/>
      <c r="E31" s="19"/>
      <c r="F31" s="20"/>
      <c r="G31" s="20">
        <v>176228</v>
      </c>
      <c r="H31" s="20">
        <v>-2594</v>
      </c>
      <c r="I31" s="20">
        <v>1220</v>
      </c>
      <c r="J31" s="20">
        <v>174854</v>
      </c>
      <c r="K31" s="20">
        <v>1971</v>
      </c>
      <c r="L31" s="20">
        <v>5859</v>
      </c>
      <c r="M31" s="20">
        <v>-730</v>
      </c>
      <c r="N31" s="20">
        <v>7100</v>
      </c>
      <c r="O31" s="20"/>
      <c r="P31" s="20"/>
      <c r="Q31" s="20"/>
      <c r="R31" s="20"/>
      <c r="S31" s="20"/>
      <c r="T31" s="20"/>
      <c r="U31" s="20"/>
      <c r="V31" s="20"/>
      <c r="W31" s="20">
        <v>181954</v>
      </c>
      <c r="X31" s="20"/>
      <c r="Y31" s="20">
        <v>181954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-58037162</v>
      </c>
      <c r="D32" s="18"/>
      <c r="E32" s="19">
        <v>-16693762</v>
      </c>
      <c r="F32" s="20">
        <v>-16693762</v>
      </c>
      <c r="G32" s="20">
        <v>-53294842</v>
      </c>
      <c r="H32" s="20">
        <v>-3933549</v>
      </c>
      <c r="I32" s="20">
        <v>527213</v>
      </c>
      <c r="J32" s="20">
        <v>-56701178</v>
      </c>
      <c r="K32" s="20">
        <v>2023913</v>
      </c>
      <c r="L32" s="20">
        <v>6432062</v>
      </c>
      <c r="M32" s="20">
        <v>-3954463</v>
      </c>
      <c r="N32" s="20">
        <v>4501512</v>
      </c>
      <c r="O32" s="20"/>
      <c r="P32" s="20"/>
      <c r="Q32" s="20"/>
      <c r="R32" s="20"/>
      <c r="S32" s="20"/>
      <c r="T32" s="20"/>
      <c r="U32" s="20"/>
      <c r="V32" s="20"/>
      <c r="W32" s="20">
        <v>-52199666</v>
      </c>
      <c r="X32" s="20">
        <v>-16067772</v>
      </c>
      <c r="Y32" s="20">
        <v>-36131894</v>
      </c>
      <c r="Z32" s="21">
        <v>224.87183661804511</v>
      </c>
      <c r="AA32" s="22">
        <v>-16693762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150000</v>
      </c>
      <c r="F33" s="20">
        <v>150000</v>
      </c>
      <c r="G33" s="20">
        <v>9440000</v>
      </c>
      <c r="H33" s="20">
        <v>-835935</v>
      </c>
      <c r="I33" s="20">
        <v>1423407</v>
      </c>
      <c r="J33" s="20">
        <v>10027472</v>
      </c>
      <c r="K33" s="20">
        <v>4598190</v>
      </c>
      <c r="L33" s="20">
        <v>11742819</v>
      </c>
      <c r="M33" s="20">
        <v>-82821</v>
      </c>
      <c r="N33" s="20">
        <v>16258188</v>
      </c>
      <c r="O33" s="20"/>
      <c r="P33" s="20"/>
      <c r="Q33" s="20"/>
      <c r="R33" s="20"/>
      <c r="S33" s="20"/>
      <c r="T33" s="20"/>
      <c r="U33" s="20"/>
      <c r="V33" s="20"/>
      <c r="W33" s="20">
        <v>26285660</v>
      </c>
      <c r="X33" s="20">
        <v>150000</v>
      </c>
      <c r="Y33" s="20">
        <v>26135660</v>
      </c>
      <c r="Z33" s="21">
        <v>17423.773333333331</v>
      </c>
      <c r="AA33" s="22">
        <v>150000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446515</v>
      </c>
      <c r="D35" s="18"/>
      <c r="E35" s="19">
        <v>2733825</v>
      </c>
      <c r="F35" s="20">
        <v>2733825</v>
      </c>
      <c r="G35" s="20">
        <v>687542</v>
      </c>
      <c r="H35" s="20">
        <v>-118839</v>
      </c>
      <c r="I35" s="20">
        <v>35515</v>
      </c>
      <c r="J35" s="20">
        <v>604218</v>
      </c>
      <c r="K35" s="20">
        <v>65851</v>
      </c>
      <c r="L35" s="20">
        <v>107304</v>
      </c>
      <c r="M35" s="20">
        <v>-1043198</v>
      </c>
      <c r="N35" s="20">
        <v>-870043</v>
      </c>
      <c r="O35" s="20"/>
      <c r="P35" s="20"/>
      <c r="Q35" s="20"/>
      <c r="R35" s="20"/>
      <c r="S35" s="20"/>
      <c r="T35" s="20"/>
      <c r="U35" s="20"/>
      <c r="V35" s="20"/>
      <c r="W35" s="20">
        <v>-265825</v>
      </c>
      <c r="X35" s="20">
        <v>1972160</v>
      </c>
      <c r="Y35" s="20">
        <v>-2237985</v>
      </c>
      <c r="Z35" s="21">
        <v>-113.47887595326951</v>
      </c>
      <c r="AA35" s="22">
        <v>2733825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-57418204</v>
      </c>
      <c r="D37" s="29">
        <f t="shared" ref="D37:Y37" si="3">SUM(D29:D36)</f>
        <v>0</v>
      </c>
      <c r="E37" s="30">
        <f t="shared" si="3"/>
        <v>-13809937</v>
      </c>
      <c r="F37" s="31">
        <f t="shared" si="3"/>
        <v>-13809937</v>
      </c>
      <c r="G37" s="31">
        <f t="shared" si="3"/>
        <v>-42991072</v>
      </c>
      <c r="H37" s="31">
        <f t="shared" si="3"/>
        <v>-4890917</v>
      </c>
      <c r="I37" s="31">
        <f t="shared" si="3"/>
        <v>1987355</v>
      </c>
      <c r="J37" s="31">
        <f t="shared" si="3"/>
        <v>-45894634</v>
      </c>
      <c r="K37" s="31">
        <f t="shared" si="3"/>
        <v>6689925</v>
      </c>
      <c r="L37" s="31">
        <f t="shared" si="3"/>
        <v>18288044</v>
      </c>
      <c r="M37" s="31">
        <f t="shared" si="3"/>
        <v>-5081212</v>
      </c>
      <c r="N37" s="31">
        <f t="shared" si="3"/>
        <v>19896757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-25997877</v>
      </c>
      <c r="X37" s="31">
        <f t="shared" si="3"/>
        <v>-13945612</v>
      </c>
      <c r="Y37" s="31">
        <f t="shared" si="3"/>
        <v>-12052265</v>
      </c>
      <c r="Z37" s="32">
        <f>+IF(X37&lt;&gt;0,+(Y37/X37)*100,0)</f>
        <v>86.423349509508796</v>
      </c>
      <c r="AA37" s="33">
        <f>SUM(AA29:AA36)</f>
        <v>-13809937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-57418204</v>
      </c>
      <c r="D44" s="29">
        <f>+D37+D43</f>
        <v>0</v>
      </c>
      <c r="E44" s="30">
        <f t="shared" si="5"/>
        <v>-13809937</v>
      </c>
      <c r="F44" s="31">
        <f t="shared" si="5"/>
        <v>-13809937</v>
      </c>
      <c r="G44" s="31">
        <f t="shared" si="5"/>
        <v>-42991072</v>
      </c>
      <c r="H44" s="31">
        <f t="shared" si="5"/>
        <v>-4890917</v>
      </c>
      <c r="I44" s="31">
        <f t="shared" si="5"/>
        <v>1987355</v>
      </c>
      <c r="J44" s="31">
        <f t="shared" si="5"/>
        <v>-45894634</v>
      </c>
      <c r="K44" s="31">
        <f t="shared" si="5"/>
        <v>6689925</v>
      </c>
      <c r="L44" s="31">
        <f t="shared" si="5"/>
        <v>18288044</v>
      </c>
      <c r="M44" s="31">
        <f t="shared" si="5"/>
        <v>-5081212</v>
      </c>
      <c r="N44" s="31">
        <f t="shared" si="5"/>
        <v>19896757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-25997877</v>
      </c>
      <c r="X44" s="31">
        <f t="shared" si="5"/>
        <v>-13945612</v>
      </c>
      <c r="Y44" s="31">
        <f t="shared" si="5"/>
        <v>-12052265</v>
      </c>
      <c r="Z44" s="32">
        <f>+IF(X44&lt;&gt;0,+(Y44/X44)*100,0)</f>
        <v>86.423349509508796</v>
      </c>
      <c r="AA44" s="33">
        <f>+AA37+AA43</f>
        <v>-13809937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-208762619</v>
      </c>
      <c r="D45" s="42">
        <f t="shared" si="6"/>
        <v>0</v>
      </c>
      <c r="E45" s="43">
        <f t="shared" si="6"/>
        <v>7662817</v>
      </c>
      <c r="F45" s="44">
        <f t="shared" si="6"/>
        <v>7662817</v>
      </c>
      <c r="G45" s="44">
        <f t="shared" si="6"/>
        <v>-235735387</v>
      </c>
      <c r="H45" s="44">
        <f t="shared" si="6"/>
        <v>7349496</v>
      </c>
      <c r="I45" s="44">
        <f t="shared" si="6"/>
        <v>-10607765</v>
      </c>
      <c r="J45" s="44">
        <f t="shared" si="6"/>
        <v>-238993656</v>
      </c>
      <c r="K45" s="44">
        <f t="shared" si="6"/>
        <v>-11102434</v>
      </c>
      <c r="L45" s="44">
        <f t="shared" si="6"/>
        <v>-22185794</v>
      </c>
      <c r="M45" s="44">
        <f t="shared" si="6"/>
        <v>-13533933</v>
      </c>
      <c r="N45" s="44">
        <f t="shared" si="6"/>
        <v>-46822161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-285815817</v>
      </c>
      <c r="X45" s="44">
        <f t="shared" si="6"/>
        <v>7027170</v>
      </c>
      <c r="Y45" s="44">
        <f t="shared" si="6"/>
        <v>-292842987</v>
      </c>
      <c r="Z45" s="45">
        <f>+IF(X45&lt;&gt;0,+(Y45/X45)*100,0)</f>
        <v>-4167.2961803969447</v>
      </c>
      <c r="AA45" s="46">
        <f>+AA26-AA44</f>
        <v>7662817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-5558748</v>
      </c>
      <c r="D47" s="18"/>
      <c r="E47" s="19">
        <v>2812817</v>
      </c>
      <c r="F47" s="20">
        <v>2812817</v>
      </c>
      <c r="G47" s="20">
        <v>4222512</v>
      </c>
      <c r="H47" s="20">
        <v>-10969161</v>
      </c>
      <c r="I47" s="20">
        <v>-1512903</v>
      </c>
      <c r="J47" s="20">
        <v>-8259552</v>
      </c>
      <c r="K47" s="20">
        <v>11851154</v>
      </c>
      <c r="L47" s="20">
        <v>-12875139</v>
      </c>
      <c r="M47" s="20">
        <v>-3393488</v>
      </c>
      <c r="N47" s="20">
        <v>-4417473</v>
      </c>
      <c r="O47" s="20"/>
      <c r="P47" s="20"/>
      <c r="Q47" s="20"/>
      <c r="R47" s="20"/>
      <c r="S47" s="20"/>
      <c r="T47" s="20"/>
      <c r="U47" s="20"/>
      <c r="V47" s="20"/>
      <c r="W47" s="20">
        <v>-12677025</v>
      </c>
      <c r="X47" s="20">
        <v>2177170</v>
      </c>
      <c r="Y47" s="20">
        <v>-14854195</v>
      </c>
      <c r="Z47" s="47">
        <v>-682.27079189957612</v>
      </c>
      <c r="AA47" s="22">
        <v>2812817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-5558748</v>
      </c>
      <c r="D50" s="50">
        <f t="shared" ref="D50:Y50" si="7">SUM(D47:D49)</f>
        <v>0</v>
      </c>
      <c r="E50" s="51">
        <f t="shared" si="7"/>
        <v>2812817</v>
      </c>
      <c r="F50" s="52">
        <f t="shared" si="7"/>
        <v>2812817</v>
      </c>
      <c r="G50" s="52">
        <f t="shared" si="7"/>
        <v>4222512</v>
      </c>
      <c r="H50" s="52">
        <f t="shared" si="7"/>
        <v>-10969161</v>
      </c>
      <c r="I50" s="52">
        <f t="shared" si="7"/>
        <v>-1512903</v>
      </c>
      <c r="J50" s="52">
        <f t="shared" si="7"/>
        <v>-8259552</v>
      </c>
      <c r="K50" s="52">
        <f t="shared" si="7"/>
        <v>11851154</v>
      </c>
      <c r="L50" s="52">
        <f t="shared" si="7"/>
        <v>-12875139</v>
      </c>
      <c r="M50" s="52">
        <f t="shared" si="7"/>
        <v>-3393488</v>
      </c>
      <c r="N50" s="52">
        <f t="shared" si="7"/>
        <v>-4417473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-12677025</v>
      </c>
      <c r="X50" s="52">
        <f t="shared" si="7"/>
        <v>2177170</v>
      </c>
      <c r="Y50" s="52">
        <f t="shared" si="7"/>
        <v>-14854195</v>
      </c>
      <c r="Z50" s="53">
        <f>+IF(X50&lt;&gt;0,+(Y50/X50)*100,0)</f>
        <v>-682.27079189957612</v>
      </c>
      <c r="AA50" s="54">
        <f>SUM(AA47:AA49)</f>
        <v>2812817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663227035</v>
      </c>
      <c r="D7" s="18"/>
      <c r="E7" s="19">
        <v>683949893</v>
      </c>
      <c r="F7" s="20">
        <v>683949893</v>
      </c>
      <c r="G7" s="20">
        <v>842174480</v>
      </c>
      <c r="H7" s="20">
        <v>61923690</v>
      </c>
      <c r="I7" s="20">
        <v>61407112</v>
      </c>
      <c r="J7" s="20">
        <v>965505282</v>
      </c>
      <c r="K7" s="20">
        <v>-594451522</v>
      </c>
      <c r="L7" s="20">
        <v>721321632</v>
      </c>
      <c r="M7" s="20">
        <v>66488470</v>
      </c>
      <c r="N7" s="20">
        <v>193358580</v>
      </c>
      <c r="O7" s="20"/>
      <c r="P7" s="20"/>
      <c r="Q7" s="20"/>
      <c r="R7" s="20"/>
      <c r="S7" s="20"/>
      <c r="T7" s="20"/>
      <c r="U7" s="20"/>
      <c r="V7" s="20"/>
      <c r="W7" s="20">
        <v>1158863862</v>
      </c>
      <c r="X7" s="20">
        <v>341974956</v>
      </c>
      <c r="Y7" s="20">
        <v>816888906</v>
      </c>
      <c r="Z7" s="21">
        <v>238.87389753768988</v>
      </c>
      <c r="AA7" s="22">
        <v>683949893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-1520184</v>
      </c>
      <c r="D10" s="18"/>
      <c r="E10" s="19"/>
      <c r="F10" s="20"/>
      <c r="G10" s="20">
        <v>493332552</v>
      </c>
      <c r="H10" s="20">
        <v>-525024464</v>
      </c>
      <c r="I10" s="20">
        <v>-28843810</v>
      </c>
      <c r="J10" s="20">
        <v>-60535722</v>
      </c>
      <c r="K10" s="20">
        <v>-26606603</v>
      </c>
      <c r="L10" s="20">
        <v>-33461551</v>
      </c>
      <c r="M10" s="20">
        <v>8833092</v>
      </c>
      <c r="N10" s="20">
        <v>-51235062</v>
      </c>
      <c r="O10" s="20"/>
      <c r="P10" s="20"/>
      <c r="Q10" s="20"/>
      <c r="R10" s="20"/>
      <c r="S10" s="20"/>
      <c r="T10" s="20"/>
      <c r="U10" s="20"/>
      <c r="V10" s="20"/>
      <c r="W10" s="20">
        <v>-111770784</v>
      </c>
      <c r="X10" s="20">
        <v>6</v>
      </c>
      <c r="Y10" s="20">
        <v>-111770790</v>
      </c>
      <c r="Z10" s="21">
        <v>-1862846500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661706851</v>
      </c>
      <c r="D13" s="29">
        <f>SUM(D6:D12)</f>
        <v>0</v>
      </c>
      <c r="E13" s="30">
        <f t="shared" si="0"/>
        <v>683949893</v>
      </c>
      <c r="F13" s="31">
        <f t="shared" si="0"/>
        <v>683949893</v>
      </c>
      <c r="G13" s="31">
        <f t="shared" si="0"/>
        <v>1335507032</v>
      </c>
      <c r="H13" s="31">
        <f t="shared" si="0"/>
        <v>-463100774</v>
      </c>
      <c r="I13" s="31">
        <f t="shared" si="0"/>
        <v>32563302</v>
      </c>
      <c r="J13" s="31">
        <f t="shared" si="0"/>
        <v>904969560</v>
      </c>
      <c r="K13" s="31">
        <f t="shared" si="0"/>
        <v>-621058125</v>
      </c>
      <c r="L13" s="31">
        <f t="shared" si="0"/>
        <v>687860081</v>
      </c>
      <c r="M13" s="31">
        <f t="shared" si="0"/>
        <v>75321562</v>
      </c>
      <c r="N13" s="31">
        <f t="shared" si="0"/>
        <v>142123518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1047093078</v>
      </c>
      <c r="X13" s="31">
        <f t="shared" si="0"/>
        <v>341974962</v>
      </c>
      <c r="Y13" s="31">
        <f t="shared" si="0"/>
        <v>705118116</v>
      </c>
      <c r="Z13" s="32">
        <f>+IF(X13&lt;&gt;0,+(Y13/X13)*100,0)</f>
        <v>206.18998299647444</v>
      </c>
      <c r="AA13" s="33">
        <f>SUM(AA6:AA12)</f>
        <v>683949893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228908451</v>
      </c>
      <c r="D17" s="18"/>
      <c r="E17" s="19">
        <v>1687889447</v>
      </c>
      <c r="F17" s="20">
        <v>1687889447</v>
      </c>
      <c r="G17" s="24">
        <v>258635588</v>
      </c>
      <c r="H17" s="24">
        <v>-28495046</v>
      </c>
      <c r="I17" s="24">
        <v>7422018</v>
      </c>
      <c r="J17" s="20">
        <v>237562560</v>
      </c>
      <c r="K17" s="24">
        <v>-218469576</v>
      </c>
      <c r="L17" s="24">
        <v>229551837</v>
      </c>
      <c r="M17" s="20">
        <v>7630001</v>
      </c>
      <c r="N17" s="24">
        <v>18712262</v>
      </c>
      <c r="O17" s="24"/>
      <c r="P17" s="24"/>
      <c r="Q17" s="20"/>
      <c r="R17" s="24"/>
      <c r="S17" s="24"/>
      <c r="T17" s="20"/>
      <c r="U17" s="24"/>
      <c r="V17" s="24"/>
      <c r="W17" s="24">
        <v>256274822</v>
      </c>
      <c r="X17" s="20">
        <v>843944730</v>
      </c>
      <c r="Y17" s="24">
        <v>-587669908</v>
      </c>
      <c r="Z17" s="25">
        <v>-69.633696035995158</v>
      </c>
      <c r="AA17" s="26">
        <v>1687889447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228908451</v>
      </c>
      <c r="D25" s="29">
        <f t="shared" ref="D25:Y25" si="1">SUM(D15:D24)</f>
        <v>0</v>
      </c>
      <c r="E25" s="35">
        <f t="shared" si="1"/>
        <v>1687889447</v>
      </c>
      <c r="F25" s="36">
        <f t="shared" si="1"/>
        <v>1687889447</v>
      </c>
      <c r="G25" s="36">
        <f t="shared" si="1"/>
        <v>258635588</v>
      </c>
      <c r="H25" s="36">
        <f t="shared" si="1"/>
        <v>-28495046</v>
      </c>
      <c r="I25" s="36">
        <f t="shared" si="1"/>
        <v>7422018</v>
      </c>
      <c r="J25" s="36">
        <f t="shared" si="1"/>
        <v>237562560</v>
      </c>
      <c r="K25" s="36">
        <f t="shared" si="1"/>
        <v>-218469576</v>
      </c>
      <c r="L25" s="36">
        <f t="shared" si="1"/>
        <v>229551837</v>
      </c>
      <c r="M25" s="36">
        <f t="shared" si="1"/>
        <v>7630001</v>
      </c>
      <c r="N25" s="36">
        <f t="shared" si="1"/>
        <v>18712262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256274822</v>
      </c>
      <c r="X25" s="36">
        <f t="shared" si="1"/>
        <v>843944730</v>
      </c>
      <c r="Y25" s="36">
        <f t="shared" si="1"/>
        <v>-587669908</v>
      </c>
      <c r="Z25" s="37">
        <f>+IF(X25&lt;&gt;0,+(Y25/X25)*100,0)</f>
        <v>-69.633696035995158</v>
      </c>
      <c r="AA25" s="38">
        <f>SUM(AA15:AA24)</f>
        <v>1687889447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890615302</v>
      </c>
      <c r="D26" s="29">
        <f>+D13+D25</f>
        <v>0</v>
      </c>
      <c r="E26" s="30">
        <f t="shared" si="2"/>
        <v>2371839340</v>
      </c>
      <c r="F26" s="31">
        <f t="shared" si="2"/>
        <v>2371839340</v>
      </c>
      <c r="G26" s="31">
        <f t="shared" si="2"/>
        <v>1594142620</v>
      </c>
      <c r="H26" s="31">
        <f t="shared" si="2"/>
        <v>-491595820</v>
      </c>
      <c r="I26" s="31">
        <f t="shared" si="2"/>
        <v>39985320</v>
      </c>
      <c r="J26" s="31">
        <f t="shared" si="2"/>
        <v>1142532120</v>
      </c>
      <c r="K26" s="31">
        <f t="shared" si="2"/>
        <v>-839527701</v>
      </c>
      <c r="L26" s="31">
        <f t="shared" si="2"/>
        <v>917411918</v>
      </c>
      <c r="M26" s="31">
        <f t="shared" si="2"/>
        <v>82951563</v>
      </c>
      <c r="N26" s="31">
        <f t="shared" si="2"/>
        <v>160835780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1303367900</v>
      </c>
      <c r="X26" s="31">
        <f t="shared" si="2"/>
        <v>1185919692</v>
      </c>
      <c r="Y26" s="31">
        <f t="shared" si="2"/>
        <v>117448208</v>
      </c>
      <c r="Z26" s="32">
        <f>+IF(X26&lt;&gt;0,+(Y26/X26)*100,0)</f>
        <v>9.9035549196361607</v>
      </c>
      <c r="AA26" s="33">
        <f>+AA13+AA25</f>
        <v>2371839340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49038236</v>
      </c>
      <c r="D31" s="18"/>
      <c r="E31" s="19"/>
      <c r="F31" s="20"/>
      <c r="G31" s="20">
        <v>49148780</v>
      </c>
      <c r="H31" s="20">
        <v>180396</v>
      </c>
      <c r="I31" s="20">
        <v>211912</v>
      </c>
      <c r="J31" s="20">
        <v>49541088</v>
      </c>
      <c r="K31" s="20">
        <v>-48517037</v>
      </c>
      <c r="L31" s="20">
        <v>49162842</v>
      </c>
      <c r="M31" s="20">
        <v>370185</v>
      </c>
      <c r="N31" s="20">
        <v>1015990</v>
      </c>
      <c r="O31" s="20"/>
      <c r="P31" s="20"/>
      <c r="Q31" s="20"/>
      <c r="R31" s="20"/>
      <c r="S31" s="20"/>
      <c r="T31" s="20"/>
      <c r="U31" s="20"/>
      <c r="V31" s="20"/>
      <c r="W31" s="20">
        <v>50557078</v>
      </c>
      <c r="X31" s="20"/>
      <c r="Y31" s="20">
        <v>50557078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312952291</v>
      </c>
      <c r="D35" s="18"/>
      <c r="E35" s="19"/>
      <c r="F35" s="20"/>
      <c r="G35" s="20">
        <v>319124042</v>
      </c>
      <c r="H35" s="20">
        <v>18113072</v>
      </c>
      <c r="I35" s="20">
        <v>6102249</v>
      </c>
      <c r="J35" s="20">
        <v>343339363</v>
      </c>
      <c r="K35" s="20">
        <v>-305952520</v>
      </c>
      <c r="L35" s="20">
        <v>318425438</v>
      </c>
      <c r="M35" s="20">
        <v>6505700</v>
      </c>
      <c r="N35" s="20">
        <v>18978618</v>
      </c>
      <c r="O35" s="20"/>
      <c r="P35" s="20"/>
      <c r="Q35" s="20"/>
      <c r="R35" s="20"/>
      <c r="S35" s="20"/>
      <c r="T35" s="20"/>
      <c r="U35" s="20"/>
      <c r="V35" s="20"/>
      <c r="W35" s="20">
        <v>362317981</v>
      </c>
      <c r="X35" s="20"/>
      <c r="Y35" s="20">
        <v>362317981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361990527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368272822</v>
      </c>
      <c r="H37" s="31">
        <f t="shared" si="3"/>
        <v>18293468</v>
      </c>
      <c r="I37" s="31">
        <f t="shared" si="3"/>
        <v>6314161</v>
      </c>
      <c r="J37" s="31">
        <f t="shared" si="3"/>
        <v>392880451</v>
      </c>
      <c r="K37" s="31">
        <f t="shared" si="3"/>
        <v>-354469557</v>
      </c>
      <c r="L37" s="31">
        <f t="shared" si="3"/>
        <v>367588280</v>
      </c>
      <c r="M37" s="31">
        <f t="shared" si="3"/>
        <v>6875885</v>
      </c>
      <c r="N37" s="31">
        <f t="shared" si="3"/>
        <v>19994608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412875059</v>
      </c>
      <c r="X37" s="31">
        <f t="shared" si="3"/>
        <v>0</v>
      </c>
      <c r="Y37" s="31">
        <f t="shared" si="3"/>
        <v>412875059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361990527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368272822</v>
      </c>
      <c r="H44" s="31">
        <f t="shared" si="5"/>
        <v>18293468</v>
      </c>
      <c r="I44" s="31">
        <f t="shared" si="5"/>
        <v>6314161</v>
      </c>
      <c r="J44" s="31">
        <f t="shared" si="5"/>
        <v>392880451</v>
      </c>
      <c r="K44" s="31">
        <f t="shared" si="5"/>
        <v>-354469557</v>
      </c>
      <c r="L44" s="31">
        <f t="shared" si="5"/>
        <v>367588280</v>
      </c>
      <c r="M44" s="31">
        <f t="shared" si="5"/>
        <v>6875885</v>
      </c>
      <c r="N44" s="31">
        <f t="shared" si="5"/>
        <v>19994608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412875059</v>
      </c>
      <c r="X44" s="31">
        <f t="shared" si="5"/>
        <v>0</v>
      </c>
      <c r="Y44" s="31">
        <f t="shared" si="5"/>
        <v>412875059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528624775</v>
      </c>
      <c r="D45" s="42">
        <f t="shared" si="6"/>
        <v>0</v>
      </c>
      <c r="E45" s="43">
        <f t="shared" si="6"/>
        <v>2371839340</v>
      </c>
      <c r="F45" s="44">
        <f t="shared" si="6"/>
        <v>2371839340</v>
      </c>
      <c r="G45" s="44">
        <f t="shared" si="6"/>
        <v>1225869798</v>
      </c>
      <c r="H45" s="44">
        <f t="shared" si="6"/>
        <v>-509889288</v>
      </c>
      <c r="I45" s="44">
        <f t="shared" si="6"/>
        <v>33671159</v>
      </c>
      <c r="J45" s="44">
        <f t="shared" si="6"/>
        <v>749651669</v>
      </c>
      <c r="K45" s="44">
        <f t="shared" si="6"/>
        <v>-485058144</v>
      </c>
      <c r="L45" s="44">
        <f t="shared" si="6"/>
        <v>549823638</v>
      </c>
      <c r="M45" s="44">
        <f t="shared" si="6"/>
        <v>76075678</v>
      </c>
      <c r="N45" s="44">
        <f t="shared" si="6"/>
        <v>140841172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890492841</v>
      </c>
      <c r="X45" s="44">
        <f t="shared" si="6"/>
        <v>1185919692</v>
      </c>
      <c r="Y45" s="44">
        <f t="shared" si="6"/>
        <v>-295426851</v>
      </c>
      <c r="Z45" s="45">
        <f>+IF(X45&lt;&gt;0,+(Y45/X45)*100,0)</f>
        <v>-24.911202081633029</v>
      </c>
      <c r="AA45" s="46">
        <f>+AA26-AA44</f>
        <v>2371839340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-2971875527</v>
      </c>
      <c r="D47" s="18"/>
      <c r="E47" s="19">
        <v>-6331202556</v>
      </c>
      <c r="F47" s="20">
        <v>-6331202556</v>
      </c>
      <c r="G47" s="20">
        <v>-3017952586</v>
      </c>
      <c r="H47" s="20">
        <v>-513399350</v>
      </c>
      <c r="I47" s="20">
        <v>21264567</v>
      </c>
      <c r="J47" s="20">
        <v>-3510087369</v>
      </c>
      <c r="K47" s="20">
        <v>3706451168</v>
      </c>
      <c r="L47" s="20">
        <v>-3664605978</v>
      </c>
      <c r="M47" s="20">
        <v>31767341</v>
      </c>
      <c r="N47" s="20">
        <v>73612531</v>
      </c>
      <c r="O47" s="20"/>
      <c r="P47" s="20"/>
      <c r="Q47" s="20"/>
      <c r="R47" s="20"/>
      <c r="S47" s="20"/>
      <c r="T47" s="20"/>
      <c r="U47" s="20"/>
      <c r="V47" s="20"/>
      <c r="W47" s="20">
        <v>-3436474838</v>
      </c>
      <c r="X47" s="20">
        <v>-3165601278</v>
      </c>
      <c r="Y47" s="20">
        <v>-270873560</v>
      </c>
      <c r="Z47" s="47">
        <v>8.5567807254341144</v>
      </c>
      <c r="AA47" s="22">
        <v>-6331202556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-2971875527</v>
      </c>
      <c r="D50" s="50">
        <f t="shared" ref="D50:Y50" si="7">SUM(D47:D49)</f>
        <v>0</v>
      </c>
      <c r="E50" s="51">
        <f t="shared" si="7"/>
        <v>-6331202556</v>
      </c>
      <c r="F50" s="52">
        <f t="shared" si="7"/>
        <v>-6331202556</v>
      </c>
      <c r="G50" s="52">
        <f t="shared" si="7"/>
        <v>-3017952586</v>
      </c>
      <c r="H50" s="52">
        <f t="shared" si="7"/>
        <v>-513399350</v>
      </c>
      <c r="I50" s="52">
        <f t="shared" si="7"/>
        <v>21264567</v>
      </c>
      <c r="J50" s="52">
        <f t="shared" si="7"/>
        <v>-3510087369</v>
      </c>
      <c r="K50" s="52">
        <f t="shared" si="7"/>
        <v>3706451168</v>
      </c>
      <c r="L50" s="52">
        <f t="shared" si="7"/>
        <v>-3664605978</v>
      </c>
      <c r="M50" s="52">
        <f t="shared" si="7"/>
        <v>31767341</v>
      </c>
      <c r="N50" s="52">
        <f t="shared" si="7"/>
        <v>73612531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-3436474838</v>
      </c>
      <c r="X50" s="52">
        <f t="shared" si="7"/>
        <v>-3165601278</v>
      </c>
      <c r="Y50" s="52">
        <f t="shared" si="7"/>
        <v>-270873560</v>
      </c>
      <c r="Z50" s="53">
        <f>+IF(X50&lt;&gt;0,+(Y50/X50)*100,0)</f>
        <v>8.5567807254341144</v>
      </c>
      <c r="AA50" s="54">
        <f>SUM(AA47:AA49)</f>
        <v>-6331202556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12399428</v>
      </c>
      <c r="D6" s="18"/>
      <c r="E6" s="19"/>
      <c r="F6" s="20"/>
      <c r="G6" s="20">
        <v>-9092993</v>
      </c>
      <c r="H6" s="20">
        <v>938873</v>
      </c>
      <c r="I6" s="20">
        <v>1096226</v>
      </c>
      <c r="J6" s="20">
        <v>-7057894</v>
      </c>
      <c r="K6" s="20">
        <v>1094599</v>
      </c>
      <c r="L6" s="20">
        <v>1208148</v>
      </c>
      <c r="M6" s="20">
        <v>945254</v>
      </c>
      <c r="N6" s="20">
        <v>3248001</v>
      </c>
      <c r="O6" s="20"/>
      <c r="P6" s="20"/>
      <c r="Q6" s="20"/>
      <c r="R6" s="20"/>
      <c r="S6" s="20"/>
      <c r="T6" s="20"/>
      <c r="U6" s="20"/>
      <c r="V6" s="20"/>
      <c r="W6" s="20">
        <v>-3809893</v>
      </c>
      <c r="X6" s="20"/>
      <c r="Y6" s="20">
        <v>-3809893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-54166729</v>
      </c>
      <c r="D7" s="18"/>
      <c r="E7" s="19">
        <v>90114804</v>
      </c>
      <c r="F7" s="20">
        <v>90114804</v>
      </c>
      <c r="G7" s="20"/>
      <c r="H7" s="20"/>
      <c r="I7" s="20">
        <v>132939</v>
      </c>
      <c r="J7" s="20">
        <v>132939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132939</v>
      </c>
      <c r="X7" s="20">
        <v>90114804</v>
      </c>
      <c r="Y7" s="20">
        <v>-89981865</v>
      </c>
      <c r="Z7" s="21">
        <v>-99.852478178835085</v>
      </c>
      <c r="AA7" s="22">
        <v>90114804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40646</v>
      </c>
      <c r="Y10" s="20">
        <v>-40646</v>
      </c>
      <c r="Z10" s="21">
        <v>-100</v>
      </c>
      <c r="AA10" s="22">
        <v>40646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-41767301</v>
      </c>
      <c r="D13" s="29">
        <f>SUM(D6:D12)</f>
        <v>0</v>
      </c>
      <c r="E13" s="30">
        <f t="shared" si="0"/>
        <v>90155450</v>
      </c>
      <c r="F13" s="31">
        <f t="shared" si="0"/>
        <v>90155450</v>
      </c>
      <c r="G13" s="31">
        <f t="shared" si="0"/>
        <v>-9092993</v>
      </c>
      <c r="H13" s="31">
        <f t="shared" si="0"/>
        <v>938873</v>
      </c>
      <c r="I13" s="31">
        <f t="shared" si="0"/>
        <v>1229165</v>
      </c>
      <c r="J13" s="31">
        <f t="shared" si="0"/>
        <v>-6924955</v>
      </c>
      <c r="K13" s="31">
        <f t="shared" si="0"/>
        <v>1094599</v>
      </c>
      <c r="L13" s="31">
        <f t="shared" si="0"/>
        <v>1208148</v>
      </c>
      <c r="M13" s="31">
        <f t="shared" si="0"/>
        <v>945254</v>
      </c>
      <c r="N13" s="31">
        <f t="shared" si="0"/>
        <v>3248001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-3676954</v>
      </c>
      <c r="X13" s="31">
        <f t="shared" si="0"/>
        <v>90155450</v>
      </c>
      <c r="Y13" s="31">
        <f t="shared" si="0"/>
        <v>-93832404</v>
      </c>
      <c r="Z13" s="32">
        <f>+IF(X13&lt;&gt;0,+(Y13/X13)*100,0)</f>
        <v>-104.07846003763498</v>
      </c>
      <c r="AA13" s="33">
        <f>SUM(AA6:AA12)</f>
        <v>90155450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20007624</v>
      </c>
      <c r="D17" s="18"/>
      <c r="E17" s="19">
        <v>229155759</v>
      </c>
      <c r="F17" s="20">
        <v>229155759</v>
      </c>
      <c r="G17" s="24"/>
      <c r="H17" s="24">
        <v>740313</v>
      </c>
      <c r="I17" s="24">
        <v>82257</v>
      </c>
      <c r="J17" s="20">
        <v>822570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822570</v>
      </c>
      <c r="X17" s="20">
        <v>218723387</v>
      </c>
      <c r="Y17" s="24">
        <v>-217900817</v>
      </c>
      <c r="Z17" s="25">
        <v>-99.623922246595413</v>
      </c>
      <c r="AA17" s="26">
        <v>229155759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20007624</v>
      </c>
      <c r="D25" s="29">
        <f t="shared" ref="D25:Y25" si="1">SUM(D15:D24)</f>
        <v>0</v>
      </c>
      <c r="E25" s="35">
        <f t="shared" si="1"/>
        <v>229155759</v>
      </c>
      <c r="F25" s="36">
        <f t="shared" si="1"/>
        <v>229155759</v>
      </c>
      <c r="G25" s="36">
        <f t="shared" si="1"/>
        <v>0</v>
      </c>
      <c r="H25" s="36">
        <f t="shared" si="1"/>
        <v>740313</v>
      </c>
      <c r="I25" s="36">
        <f t="shared" si="1"/>
        <v>82257</v>
      </c>
      <c r="J25" s="36">
        <f t="shared" si="1"/>
        <v>822570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822570</v>
      </c>
      <c r="X25" s="36">
        <f t="shared" si="1"/>
        <v>218723387</v>
      </c>
      <c r="Y25" s="36">
        <f t="shared" si="1"/>
        <v>-217900817</v>
      </c>
      <c r="Z25" s="37">
        <f>+IF(X25&lt;&gt;0,+(Y25/X25)*100,0)</f>
        <v>-99.623922246595413</v>
      </c>
      <c r="AA25" s="38">
        <f>SUM(AA15:AA24)</f>
        <v>229155759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-21759677</v>
      </c>
      <c r="D26" s="29">
        <f>+D13+D25</f>
        <v>0</v>
      </c>
      <c r="E26" s="30">
        <f t="shared" si="2"/>
        <v>319311209</v>
      </c>
      <c r="F26" s="31">
        <f t="shared" si="2"/>
        <v>319311209</v>
      </c>
      <c r="G26" s="31">
        <f t="shared" si="2"/>
        <v>-9092993</v>
      </c>
      <c r="H26" s="31">
        <f t="shared" si="2"/>
        <v>1679186</v>
      </c>
      <c r="I26" s="31">
        <f t="shared" si="2"/>
        <v>1311422</v>
      </c>
      <c r="J26" s="31">
        <f t="shared" si="2"/>
        <v>-6102385</v>
      </c>
      <c r="K26" s="31">
        <f t="shared" si="2"/>
        <v>1094599</v>
      </c>
      <c r="L26" s="31">
        <f t="shared" si="2"/>
        <v>1208148</v>
      </c>
      <c r="M26" s="31">
        <f t="shared" si="2"/>
        <v>945254</v>
      </c>
      <c r="N26" s="31">
        <f t="shared" si="2"/>
        <v>3248001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-2854384</v>
      </c>
      <c r="X26" s="31">
        <f t="shared" si="2"/>
        <v>308878837</v>
      </c>
      <c r="Y26" s="31">
        <f t="shared" si="2"/>
        <v>-311733221</v>
      </c>
      <c r="Z26" s="32">
        <f>+IF(X26&lt;&gt;0,+(Y26/X26)*100,0)</f>
        <v>-100.92411122358635</v>
      </c>
      <c r="AA26" s="33">
        <f>+AA13+AA25</f>
        <v>319311209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108654</v>
      </c>
      <c r="D31" s="18"/>
      <c r="E31" s="19"/>
      <c r="F31" s="20"/>
      <c r="G31" s="20">
        <v>10585</v>
      </c>
      <c r="H31" s="20">
        <v>16431</v>
      </c>
      <c r="I31" s="20">
        <v>14674</v>
      </c>
      <c r="J31" s="20">
        <v>41690</v>
      </c>
      <c r="K31" s="20">
        <v>16710</v>
      </c>
      <c r="L31" s="20">
        <v>9604</v>
      </c>
      <c r="M31" s="20">
        <v>2832</v>
      </c>
      <c r="N31" s="20">
        <v>29146</v>
      </c>
      <c r="O31" s="20"/>
      <c r="P31" s="20"/>
      <c r="Q31" s="20"/>
      <c r="R31" s="20"/>
      <c r="S31" s="20"/>
      <c r="T31" s="20"/>
      <c r="U31" s="20"/>
      <c r="V31" s="20"/>
      <c r="W31" s="20">
        <v>70836</v>
      </c>
      <c r="X31" s="20"/>
      <c r="Y31" s="20">
        <v>70836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-247710267</v>
      </c>
      <c r="D32" s="18"/>
      <c r="E32" s="19">
        <v>477849484</v>
      </c>
      <c r="F32" s="20">
        <v>477849484</v>
      </c>
      <c r="G32" s="20">
        <v>-9159505</v>
      </c>
      <c r="H32" s="20">
        <v>1571845</v>
      </c>
      <c r="I32" s="20">
        <v>15766644</v>
      </c>
      <c r="J32" s="20">
        <v>8178984</v>
      </c>
      <c r="K32" s="20">
        <v>2961377</v>
      </c>
      <c r="L32" s="20">
        <v>1678872</v>
      </c>
      <c r="M32" s="20">
        <v>-7088290</v>
      </c>
      <c r="N32" s="20">
        <v>-2448041</v>
      </c>
      <c r="O32" s="20"/>
      <c r="P32" s="20"/>
      <c r="Q32" s="20"/>
      <c r="R32" s="20"/>
      <c r="S32" s="20"/>
      <c r="T32" s="20"/>
      <c r="U32" s="20"/>
      <c r="V32" s="20"/>
      <c r="W32" s="20">
        <v>5730943</v>
      </c>
      <c r="X32" s="20">
        <v>469525102</v>
      </c>
      <c r="Y32" s="20">
        <v>-463794159</v>
      </c>
      <c r="Z32" s="21">
        <v>-98.77941712262276</v>
      </c>
      <c r="AA32" s="22">
        <v>477849484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-2081000</v>
      </c>
      <c r="H33" s="20"/>
      <c r="I33" s="20"/>
      <c r="J33" s="20">
        <v>-2081000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-2081000</v>
      </c>
      <c r="X33" s="20"/>
      <c r="Y33" s="20">
        <v>-2081000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-247601613</v>
      </c>
      <c r="D37" s="29">
        <f t="shared" ref="D37:Y37" si="3">SUM(D29:D36)</f>
        <v>0</v>
      </c>
      <c r="E37" s="30">
        <f t="shared" si="3"/>
        <v>477849484</v>
      </c>
      <c r="F37" s="31">
        <f t="shared" si="3"/>
        <v>477849484</v>
      </c>
      <c r="G37" s="31">
        <f t="shared" si="3"/>
        <v>-11229920</v>
      </c>
      <c r="H37" s="31">
        <f t="shared" si="3"/>
        <v>1588276</v>
      </c>
      <c r="I37" s="31">
        <f t="shared" si="3"/>
        <v>15781318</v>
      </c>
      <c r="J37" s="31">
        <f t="shared" si="3"/>
        <v>6139674</v>
      </c>
      <c r="K37" s="31">
        <f t="shared" si="3"/>
        <v>2978087</v>
      </c>
      <c r="L37" s="31">
        <f t="shared" si="3"/>
        <v>1688476</v>
      </c>
      <c r="M37" s="31">
        <f t="shared" si="3"/>
        <v>-7085458</v>
      </c>
      <c r="N37" s="31">
        <f t="shared" si="3"/>
        <v>-2418895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3720779</v>
      </c>
      <c r="X37" s="31">
        <f t="shared" si="3"/>
        <v>469525102</v>
      </c>
      <c r="Y37" s="31">
        <f t="shared" si="3"/>
        <v>-465804323</v>
      </c>
      <c r="Z37" s="32">
        <f>+IF(X37&lt;&gt;0,+(Y37/X37)*100,0)</f>
        <v>-99.207544179395128</v>
      </c>
      <c r="AA37" s="33">
        <f>SUM(AA29:AA36)</f>
        <v>477849484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-247601613</v>
      </c>
      <c r="D44" s="29">
        <f>+D37+D43</f>
        <v>0</v>
      </c>
      <c r="E44" s="30">
        <f t="shared" si="5"/>
        <v>477849484</v>
      </c>
      <c r="F44" s="31">
        <f t="shared" si="5"/>
        <v>477849484</v>
      </c>
      <c r="G44" s="31">
        <f t="shared" si="5"/>
        <v>-11229920</v>
      </c>
      <c r="H44" s="31">
        <f t="shared" si="5"/>
        <v>1588276</v>
      </c>
      <c r="I44" s="31">
        <f t="shared" si="5"/>
        <v>15781318</v>
      </c>
      <c r="J44" s="31">
        <f t="shared" si="5"/>
        <v>6139674</v>
      </c>
      <c r="K44" s="31">
        <f t="shared" si="5"/>
        <v>2978087</v>
      </c>
      <c r="L44" s="31">
        <f t="shared" si="5"/>
        <v>1688476</v>
      </c>
      <c r="M44" s="31">
        <f t="shared" si="5"/>
        <v>-7085458</v>
      </c>
      <c r="N44" s="31">
        <f t="shared" si="5"/>
        <v>-2418895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3720779</v>
      </c>
      <c r="X44" s="31">
        <f t="shared" si="5"/>
        <v>469525102</v>
      </c>
      <c r="Y44" s="31">
        <f t="shared" si="5"/>
        <v>-465804323</v>
      </c>
      <c r="Z44" s="32">
        <f>+IF(X44&lt;&gt;0,+(Y44/X44)*100,0)</f>
        <v>-99.207544179395128</v>
      </c>
      <c r="AA44" s="33">
        <f>+AA37+AA43</f>
        <v>477849484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225841936</v>
      </c>
      <c r="D45" s="42">
        <f t="shared" si="6"/>
        <v>0</v>
      </c>
      <c r="E45" s="43">
        <f t="shared" si="6"/>
        <v>-158538275</v>
      </c>
      <c r="F45" s="44">
        <f t="shared" si="6"/>
        <v>-158538275</v>
      </c>
      <c r="G45" s="44">
        <f t="shared" si="6"/>
        <v>2136927</v>
      </c>
      <c r="H45" s="44">
        <f t="shared" si="6"/>
        <v>90910</v>
      </c>
      <c r="I45" s="44">
        <f t="shared" si="6"/>
        <v>-14469896</v>
      </c>
      <c r="J45" s="44">
        <f t="shared" si="6"/>
        <v>-12242059</v>
      </c>
      <c r="K45" s="44">
        <f t="shared" si="6"/>
        <v>-1883488</v>
      </c>
      <c r="L45" s="44">
        <f t="shared" si="6"/>
        <v>-480328</v>
      </c>
      <c r="M45" s="44">
        <f t="shared" si="6"/>
        <v>8030712</v>
      </c>
      <c r="N45" s="44">
        <f t="shared" si="6"/>
        <v>5666896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-6575163</v>
      </c>
      <c r="X45" s="44">
        <f t="shared" si="6"/>
        <v>-160646265</v>
      </c>
      <c r="Y45" s="44">
        <f t="shared" si="6"/>
        <v>154071102</v>
      </c>
      <c r="Z45" s="45">
        <f>+IF(X45&lt;&gt;0,+(Y45/X45)*100,0)</f>
        <v>-95.90705516869626</v>
      </c>
      <c r="AA45" s="46">
        <f>+AA26-AA44</f>
        <v>-158538275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67929565</v>
      </c>
      <c r="D6" s="18"/>
      <c r="E6" s="19">
        <v>304153230</v>
      </c>
      <c r="F6" s="20">
        <v>304153230</v>
      </c>
      <c r="G6" s="20">
        <v>93401734</v>
      </c>
      <c r="H6" s="20">
        <v>-5939971</v>
      </c>
      <c r="I6" s="20">
        <v>-23595002</v>
      </c>
      <c r="J6" s="20">
        <v>63866761</v>
      </c>
      <c r="K6" s="20">
        <v>11298613</v>
      </c>
      <c r="L6" s="20">
        <v>-10140207</v>
      </c>
      <c r="M6" s="20">
        <v>36327724</v>
      </c>
      <c r="N6" s="20">
        <v>37486130</v>
      </c>
      <c r="O6" s="20"/>
      <c r="P6" s="20"/>
      <c r="Q6" s="20"/>
      <c r="R6" s="20"/>
      <c r="S6" s="20"/>
      <c r="T6" s="20"/>
      <c r="U6" s="20"/>
      <c r="V6" s="20"/>
      <c r="W6" s="20">
        <v>101352891</v>
      </c>
      <c r="X6" s="20">
        <v>227645120</v>
      </c>
      <c r="Y6" s="20">
        <v>-126292229</v>
      </c>
      <c r="Z6" s="21">
        <v>-55.477679029535096</v>
      </c>
      <c r="AA6" s="22">
        <v>304153230</v>
      </c>
    </row>
    <row r="7" spans="1:27" x14ac:dyDescent="0.25">
      <c r="A7" s="23" t="s">
        <v>35</v>
      </c>
      <c r="B7" s="17" t="s">
        <v>32</v>
      </c>
      <c r="C7" s="18">
        <v>-2036418</v>
      </c>
      <c r="D7" s="18"/>
      <c r="E7" s="19">
        <v>84831782</v>
      </c>
      <c r="F7" s="20">
        <v>84831782</v>
      </c>
      <c r="G7" s="20">
        <v>36960604</v>
      </c>
      <c r="H7" s="20">
        <v>2408221</v>
      </c>
      <c r="I7" s="20">
        <v>-9055716</v>
      </c>
      <c r="J7" s="20">
        <v>30313109</v>
      </c>
      <c r="K7" s="20">
        <v>587399</v>
      </c>
      <c r="L7" s="20">
        <v>-35546044</v>
      </c>
      <c r="M7" s="20">
        <v>-1252247</v>
      </c>
      <c r="N7" s="20">
        <v>-36210892</v>
      </c>
      <c r="O7" s="20"/>
      <c r="P7" s="20"/>
      <c r="Q7" s="20"/>
      <c r="R7" s="20"/>
      <c r="S7" s="20"/>
      <c r="T7" s="20"/>
      <c r="U7" s="20"/>
      <c r="V7" s="20"/>
      <c r="W7" s="20">
        <v>-5897783</v>
      </c>
      <c r="X7" s="20">
        <v>110050478</v>
      </c>
      <c r="Y7" s="20">
        <v>-115948261</v>
      </c>
      <c r="Z7" s="21">
        <v>-105.35916163853463</v>
      </c>
      <c r="AA7" s="22">
        <v>84831782</v>
      </c>
    </row>
    <row r="8" spans="1:27" x14ac:dyDescent="0.25">
      <c r="A8" s="23" t="s">
        <v>36</v>
      </c>
      <c r="B8" s="17" t="s">
        <v>32</v>
      </c>
      <c r="C8" s="18">
        <v>3631155</v>
      </c>
      <c r="D8" s="18"/>
      <c r="E8" s="19"/>
      <c r="F8" s="20"/>
      <c r="G8" s="20">
        <v>1897979</v>
      </c>
      <c r="H8" s="20"/>
      <c r="I8" s="20"/>
      <c r="J8" s="20">
        <v>1897979</v>
      </c>
      <c r="K8" s="20"/>
      <c r="L8" s="20">
        <v>1683215</v>
      </c>
      <c r="M8" s="20">
        <v>-158498</v>
      </c>
      <c r="N8" s="20">
        <v>1524717</v>
      </c>
      <c r="O8" s="20"/>
      <c r="P8" s="20"/>
      <c r="Q8" s="20"/>
      <c r="R8" s="20"/>
      <c r="S8" s="20"/>
      <c r="T8" s="20"/>
      <c r="U8" s="20"/>
      <c r="V8" s="20"/>
      <c r="W8" s="20">
        <v>3422696</v>
      </c>
      <c r="X8" s="20"/>
      <c r="Y8" s="20">
        <v>3422696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-52411631</v>
      </c>
      <c r="D10" s="18"/>
      <c r="E10" s="19">
        <v>-62950344</v>
      </c>
      <c r="F10" s="20">
        <v>-62950344</v>
      </c>
      <c r="G10" s="20">
        <v>-53267936</v>
      </c>
      <c r="H10" s="20">
        <v>-77258</v>
      </c>
      <c r="I10" s="20">
        <v>-2126360</v>
      </c>
      <c r="J10" s="20">
        <v>-55471554</v>
      </c>
      <c r="K10" s="20">
        <v>-118296</v>
      </c>
      <c r="L10" s="20">
        <v>-1236212</v>
      </c>
      <c r="M10" s="20">
        <v>-1872768</v>
      </c>
      <c r="N10" s="20">
        <v>-3227276</v>
      </c>
      <c r="O10" s="20"/>
      <c r="P10" s="20"/>
      <c r="Q10" s="20"/>
      <c r="R10" s="20"/>
      <c r="S10" s="20"/>
      <c r="T10" s="20"/>
      <c r="U10" s="20"/>
      <c r="V10" s="20"/>
      <c r="W10" s="20">
        <v>-58698830</v>
      </c>
      <c r="X10" s="20">
        <v>-44170350</v>
      </c>
      <c r="Y10" s="20">
        <v>-14528480</v>
      </c>
      <c r="Z10" s="21">
        <v>32.891928635385504</v>
      </c>
      <c r="AA10" s="22">
        <v>-62950344</v>
      </c>
    </row>
    <row r="11" spans="1:27" x14ac:dyDescent="0.25">
      <c r="A11" s="23" t="s">
        <v>39</v>
      </c>
      <c r="B11" s="17" t="s">
        <v>32</v>
      </c>
      <c r="C11" s="18">
        <v>112363786</v>
      </c>
      <c r="D11" s="18"/>
      <c r="E11" s="19">
        <v>46522484</v>
      </c>
      <c r="F11" s="20">
        <v>46522484</v>
      </c>
      <c r="G11" s="24">
        <v>114811943</v>
      </c>
      <c r="H11" s="24">
        <v>1168688</v>
      </c>
      <c r="I11" s="24">
        <v>3057649</v>
      </c>
      <c r="J11" s="20">
        <v>119038280</v>
      </c>
      <c r="K11" s="24">
        <v>1982163</v>
      </c>
      <c r="L11" s="24">
        <v>1325925</v>
      </c>
      <c r="M11" s="20">
        <v>1408495</v>
      </c>
      <c r="N11" s="24">
        <v>4716583</v>
      </c>
      <c r="O11" s="24"/>
      <c r="P11" s="24"/>
      <c r="Q11" s="20"/>
      <c r="R11" s="24"/>
      <c r="S11" s="24"/>
      <c r="T11" s="20"/>
      <c r="U11" s="24"/>
      <c r="V11" s="24"/>
      <c r="W11" s="24">
        <v>123754863</v>
      </c>
      <c r="X11" s="20">
        <v>46522484</v>
      </c>
      <c r="Y11" s="24">
        <v>77232379</v>
      </c>
      <c r="Z11" s="25">
        <v>166.01086691759625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129135173</v>
      </c>
      <c r="D13" s="29">
        <f>SUM(D6:D12)</f>
        <v>0</v>
      </c>
      <c r="E13" s="30">
        <f t="shared" si="0"/>
        <v>372292886</v>
      </c>
      <c r="F13" s="31">
        <f t="shared" si="0"/>
        <v>372292886</v>
      </c>
      <c r="G13" s="31">
        <f t="shared" si="0"/>
        <v>193463040</v>
      </c>
      <c r="H13" s="31">
        <f t="shared" si="0"/>
        <v>-2440320</v>
      </c>
      <c r="I13" s="31">
        <f t="shared" si="0"/>
        <v>-31719429</v>
      </c>
      <c r="J13" s="31">
        <f t="shared" si="0"/>
        <v>159303291</v>
      </c>
      <c r="K13" s="31">
        <f t="shared" si="0"/>
        <v>13749879</v>
      </c>
      <c r="L13" s="31">
        <f t="shared" si="0"/>
        <v>-43913323</v>
      </c>
      <c r="M13" s="31">
        <f t="shared" si="0"/>
        <v>34452706</v>
      </c>
      <c r="N13" s="31">
        <f t="shared" si="0"/>
        <v>4289262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163592553</v>
      </c>
      <c r="X13" s="31">
        <f t="shared" si="0"/>
        <v>339783466</v>
      </c>
      <c r="Y13" s="31">
        <f t="shared" si="0"/>
        <v>-176190913</v>
      </c>
      <c r="Z13" s="32">
        <f>+IF(X13&lt;&gt;0,+(Y13/X13)*100,0)</f>
        <v>-51.853880671168383</v>
      </c>
      <c r="AA13" s="33">
        <f>SUM(AA6:AA12)</f>
        <v>372292886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1354433025</v>
      </c>
      <c r="D17" s="18"/>
      <c r="E17" s="19">
        <v>1496270448</v>
      </c>
      <c r="F17" s="20">
        <v>1496270448</v>
      </c>
      <c r="G17" s="24">
        <v>1452144115</v>
      </c>
      <c r="H17" s="24">
        <v>-83822955</v>
      </c>
      <c r="I17" s="24">
        <v>17051214</v>
      </c>
      <c r="J17" s="20">
        <v>1385372374</v>
      </c>
      <c r="K17" s="24">
        <v>8929641</v>
      </c>
      <c r="L17" s="24">
        <v>4680977</v>
      </c>
      <c r="M17" s="20">
        <v>4830064</v>
      </c>
      <c r="N17" s="24">
        <v>18440682</v>
      </c>
      <c r="O17" s="24"/>
      <c r="P17" s="24"/>
      <c r="Q17" s="20"/>
      <c r="R17" s="24"/>
      <c r="S17" s="24"/>
      <c r="T17" s="20"/>
      <c r="U17" s="24"/>
      <c r="V17" s="24"/>
      <c r="W17" s="24">
        <v>1403813056</v>
      </c>
      <c r="X17" s="20">
        <v>1396560810</v>
      </c>
      <c r="Y17" s="24">
        <v>7252246</v>
      </c>
      <c r="Z17" s="25">
        <v>0.51929324867708404</v>
      </c>
      <c r="AA17" s="26">
        <v>1496270448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1352375725</v>
      </c>
      <c r="D25" s="29">
        <f t="shared" ref="D25:Y25" si="1">SUM(D15:D24)</f>
        <v>0</v>
      </c>
      <c r="E25" s="35">
        <f t="shared" si="1"/>
        <v>1496270448</v>
      </c>
      <c r="F25" s="36">
        <f t="shared" si="1"/>
        <v>1496270448</v>
      </c>
      <c r="G25" s="36">
        <f t="shared" si="1"/>
        <v>1450086815</v>
      </c>
      <c r="H25" s="36">
        <f t="shared" si="1"/>
        <v>-83822955</v>
      </c>
      <c r="I25" s="36">
        <f t="shared" si="1"/>
        <v>17051214</v>
      </c>
      <c r="J25" s="36">
        <f t="shared" si="1"/>
        <v>1383315074</v>
      </c>
      <c r="K25" s="36">
        <f t="shared" si="1"/>
        <v>8929641</v>
      </c>
      <c r="L25" s="36">
        <f t="shared" si="1"/>
        <v>4680977</v>
      </c>
      <c r="M25" s="36">
        <f t="shared" si="1"/>
        <v>4830064</v>
      </c>
      <c r="N25" s="36">
        <f t="shared" si="1"/>
        <v>18440682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1401755756</v>
      </c>
      <c r="X25" s="36">
        <f t="shared" si="1"/>
        <v>1396560810</v>
      </c>
      <c r="Y25" s="36">
        <f t="shared" si="1"/>
        <v>5194946</v>
      </c>
      <c r="Z25" s="37">
        <f>+IF(X25&lt;&gt;0,+(Y25/X25)*100,0)</f>
        <v>0.37198136757109773</v>
      </c>
      <c r="AA25" s="38">
        <f>SUM(AA15:AA24)</f>
        <v>1496270448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1481510898</v>
      </c>
      <c r="D26" s="29">
        <f>+D13+D25</f>
        <v>0</v>
      </c>
      <c r="E26" s="30">
        <f t="shared" si="2"/>
        <v>1868563334</v>
      </c>
      <c r="F26" s="31">
        <f t="shared" si="2"/>
        <v>1868563334</v>
      </c>
      <c r="G26" s="31">
        <f t="shared" si="2"/>
        <v>1643549855</v>
      </c>
      <c r="H26" s="31">
        <f t="shared" si="2"/>
        <v>-86263275</v>
      </c>
      <c r="I26" s="31">
        <f t="shared" si="2"/>
        <v>-14668215</v>
      </c>
      <c r="J26" s="31">
        <f t="shared" si="2"/>
        <v>1542618365</v>
      </c>
      <c r="K26" s="31">
        <f t="shared" si="2"/>
        <v>22679520</v>
      </c>
      <c r="L26" s="31">
        <f t="shared" si="2"/>
        <v>-39232346</v>
      </c>
      <c r="M26" s="31">
        <f t="shared" si="2"/>
        <v>39282770</v>
      </c>
      <c r="N26" s="31">
        <f t="shared" si="2"/>
        <v>22729944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1565348309</v>
      </c>
      <c r="X26" s="31">
        <f t="shared" si="2"/>
        <v>1736344276</v>
      </c>
      <c r="Y26" s="31">
        <f t="shared" si="2"/>
        <v>-170995967</v>
      </c>
      <c r="Z26" s="32">
        <f>+IF(X26&lt;&gt;0,+(Y26/X26)*100,0)</f>
        <v>-9.8480450774383179</v>
      </c>
      <c r="AA26" s="33">
        <f>+AA13+AA25</f>
        <v>1868563334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52378</v>
      </c>
      <c r="D30" s="18"/>
      <c r="E30" s="19"/>
      <c r="F30" s="20"/>
      <c r="G30" s="20">
        <v>76912</v>
      </c>
      <c r="H30" s="20"/>
      <c r="I30" s="20"/>
      <c r="J30" s="20">
        <v>76912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76912</v>
      </c>
      <c r="X30" s="20"/>
      <c r="Y30" s="20">
        <v>76912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212496</v>
      </c>
      <c r="D31" s="18"/>
      <c r="E31" s="19">
        <v>183995</v>
      </c>
      <c r="F31" s="20">
        <v>183995</v>
      </c>
      <c r="G31" s="20">
        <v>213001</v>
      </c>
      <c r="H31" s="20">
        <v>972</v>
      </c>
      <c r="I31" s="20">
        <v>3102</v>
      </c>
      <c r="J31" s="20">
        <v>217075</v>
      </c>
      <c r="K31" s="20">
        <v>976</v>
      </c>
      <c r="L31" s="20">
        <v>1241</v>
      </c>
      <c r="M31" s="20">
        <v>420</v>
      </c>
      <c r="N31" s="20">
        <v>2637</v>
      </c>
      <c r="O31" s="20"/>
      <c r="P31" s="20"/>
      <c r="Q31" s="20"/>
      <c r="R31" s="20"/>
      <c r="S31" s="20"/>
      <c r="T31" s="20"/>
      <c r="U31" s="20"/>
      <c r="V31" s="20"/>
      <c r="W31" s="20">
        <v>219712</v>
      </c>
      <c r="X31" s="20">
        <v>183995</v>
      </c>
      <c r="Y31" s="20">
        <v>35717</v>
      </c>
      <c r="Z31" s="21">
        <v>19.411940541862553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-13718321</v>
      </c>
      <c r="D32" s="18"/>
      <c r="E32" s="19">
        <v>235446618</v>
      </c>
      <c r="F32" s="20">
        <v>235446618</v>
      </c>
      <c r="G32" s="20">
        <v>-17022530</v>
      </c>
      <c r="H32" s="20">
        <v>1390318</v>
      </c>
      <c r="I32" s="20">
        <v>-1426199</v>
      </c>
      <c r="J32" s="20">
        <v>-17058411</v>
      </c>
      <c r="K32" s="20">
        <v>1048310</v>
      </c>
      <c r="L32" s="20">
        <v>-1221249</v>
      </c>
      <c r="M32" s="20">
        <v>90789</v>
      </c>
      <c r="N32" s="20">
        <v>-82150</v>
      </c>
      <c r="O32" s="20"/>
      <c r="P32" s="20"/>
      <c r="Q32" s="20"/>
      <c r="R32" s="20"/>
      <c r="S32" s="20"/>
      <c r="T32" s="20"/>
      <c r="U32" s="20"/>
      <c r="V32" s="20"/>
      <c r="W32" s="20">
        <v>-17140561</v>
      </c>
      <c r="X32" s="20">
        <v>118004130</v>
      </c>
      <c r="Y32" s="20">
        <v>-135144691</v>
      </c>
      <c r="Z32" s="21">
        <v>-114.52539076386563</v>
      </c>
      <c r="AA32" s="22">
        <v>235446618</v>
      </c>
    </row>
    <row r="33" spans="1:27" x14ac:dyDescent="0.25">
      <c r="A33" s="23" t="s">
        <v>60</v>
      </c>
      <c r="B33" s="17" t="s">
        <v>32</v>
      </c>
      <c r="C33" s="18">
        <v>-19143136</v>
      </c>
      <c r="D33" s="18"/>
      <c r="E33" s="19">
        <v>14602878</v>
      </c>
      <c r="F33" s="20">
        <v>14602878</v>
      </c>
      <c r="G33" s="20">
        <v>-19559039</v>
      </c>
      <c r="H33" s="20">
        <v>-3439045</v>
      </c>
      <c r="I33" s="20">
        <v>-23055801</v>
      </c>
      <c r="J33" s="20">
        <v>-46053885</v>
      </c>
      <c r="K33" s="20">
        <v>10372323</v>
      </c>
      <c r="L33" s="20">
        <v>-8829729</v>
      </c>
      <c r="M33" s="20">
        <v>14883629</v>
      </c>
      <c r="N33" s="20">
        <v>16426223</v>
      </c>
      <c r="O33" s="20"/>
      <c r="P33" s="20"/>
      <c r="Q33" s="20"/>
      <c r="R33" s="20"/>
      <c r="S33" s="20"/>
      <c r="T33" s="20"/>
      <c r="U33" s="20"/>
      <c r="V33" s="20"/>
      <c r="W33" s="20">
        <v>-29627662</v>
      </c>
      <c r="X33" s="20">
        <v>14602878</v>
      </c>
      <c r="Y33" s="20">
        <v>-44230540</v>
      </c>
      <c r="Z33" s="21">
        <v>-302.88919759515898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52548425</v>
      </c>
      <c r="D35" s="18"/>
      <c r="E35" s="19">
        <v>29648893</v>
      </c>
      <c r="F35" s="20">
        <v>29648893</v>
      </c>
      <c r="G35" s="20">
        <v>53023310</v>
      </c>
      <c r="H35" s="20">
        <v>538287</v>
      </c>
      <c r="I35" s="20">
        <v>596192</v>
      </c>
      <c r="J35" s="20">
        <v>54157789</v>
      </c>
      <c r="K35" s="20">
        <v>372893</v>
      </c>
      <c r="L35" s="20">
        <v>498156</v>
      </c>
      <c r="M35" s="20">
        <v>948366</v>
      </c>
      <c r="N35" s="20">
        <v>1819415</v>
      </c>
      <c r="O35" s="20"/>
      <c r="P35" s="20"/>
      <c r="Q35" s="20"/>
      <c r="R35" s="20"/>
      <c r="S35" s="20"/>
      <c r="T35" s="20"/>
      <c r="U35" s="20"/>
      <c r="V35" s="20"/>
      <c r="W35" s="20">
        <v>55977204</v>
      </c>
      <c r="X35" s="20">
        <v>29648893</v>
      </c>
      <c r="Y35" s="20">
        <v>26328311</v>
      </c>
      <c r="Z35" s="21">
        <v>88.800317097842409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19951842</v>
      </c>
      <c r="D37" s="29">
        <f t="shared" ref="D37:Y37" si="3">SUM(D29:D36)</f>
        <v>0</v>
      </c>
      <c r="E37" s="30">
        <f t="shared" si="3"/>
        <v>279882384</v>
      </c>
      <c r="F37" s="31">
        <f t="shared" si="3"/>
        <v>279882384</v>
      </c>
      <c r="G37" s="31">
        <f t="shared" si="3"/>
        <v>16731654</v>
      </c>
      <c r="H37" s="31">
        <f t="shared" si="3"/>
        <v>-1509468</v>
      </c>
      <c r="I37" s="31">
        <f t="shared" si="3"/>
        <v>-23882706</v>
      </c>
      <c r="J37" s="31">
        <f t="shared" si="3"/>
        <v>-8660520</v>
      </c>
      <c r="K37" s="31">
        <f t="shared" si="3"/>
        <v>11794502</v>
      </c>
      <c r="L37" s="31">
        <f t="shared" si="3"/>
        <v>-9551581</v>
      </c>
      <c r="M37" s="31">
        <f t="shared" si="3"/>
        <v>15923204</v>
      </c>
      <c r="N37" s="31">
        <f t="shared" si="3"/>
        <v>18166125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9505605</v>
      </c>
      <c r="X37" s="31">
        <f t="shared" si="3"/>
        <v>162439896</v>
      </c>
      <c r="Y37" s="31">
        <f t="shared" si="3"/>
        <v>-152934291</v>
      </c>
      <c r="Z37" s="32">
        <f>+IF(X37&lt;&gt;0,+(Y37/X37)*100,0)</f>
        <v>-94.148232525339708</v>
      </c>
      <c r="AA37" s="33">
        <f>SUM(AA29:AA36)</f>
        <v>279882384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51376</v>
      </c>
      <c r="D39" s="18"/>
      <c r="E39" s="19"/>
      <c r="F39" s="20"/>
      <c r="G39" s="20">
        <v>74059</v>
      </c>
      <c r="H39" s="20"/>
      <c r="I39" s="20"/>
      <c r="J39" s="20">
        <v>74059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74059</v>
      </c>
      <c r="X39" s="20"/>
      <c r="Y39" s="20">
        <v>74059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51376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74059</v>
      </c>
      <c r="H43" s="36">
        <f t="shared" si="4"/>
        <v>0</v>
      </c>
      <c r="I43" s="36">
        <f t="shared" si="4"/>
        <v>0</v>
      </c>
      <c r="J43" s="36">
        <f t="shared" si="4"/>
        <v>74059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74059</v>
      </c>
      <c r="X43" s="36">
        <f t="shared" si="4"/>
        <v>0</v>
      </c>
      <c r="Y43" s="36">
        <f t="shared" si="4"/>
        <v>74059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20003218</v>
      </c>
      <c r="D44" s="29">
        <f>+D37+D43</f>
        <v>0</v>
      </c>
      <c r="E44" s="30">
        <f t="shared" si="5"/>
        <v>279882384</v>
      </c>
      <c r="F44" s="31">
        <f t="shared" si="5"/>
        <v>279882384</v>
      </c>
      <c r="G44" s="31">
        <f t="shared" si="5"/>
        <v>16805713</v>
      </c>
      <c r="H44" s="31">
        <f t="shared" si="5"/>
        <v>-1509468</v>
      </c>
      <c r="I44" s="31">
        <f t="shared" si="5"/>
        <v>-23882706</v>
      </c>
      <c r="J44" s="31">
        <f t="shared" si="5"/>
        <v>-8586461</v>
      </c>
      <c r="K44" s="31">
        <f t="shared" si="5"/>
        <v>11794502</v>
      </c>
      <c r="L44" s="31">
        <f t="shared" si="5"/>
        <v>-9551581</v>
      </c>
      <c r="M44" s="31">
        <f t="shared" si="5"/>
        <v>15923204</v>
      </c>
      <c r="N44" s="31">
        <f t="shared" si="5"/>
        <v>18166125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9579664</v>
      </c>
      <c r="X44" s="31">
        <f t="shared" si="5"/>
        <v>162439896</v>
      </c>
      <c r="Y44" s="31">
        <f t="shared" si="5"/>
        <v>-152860232</v>
      </c>
      <c r="Z44" s="32">
        <f>+IF(X44&lt;&gt;0,+(Y44/X44)*100,0)</f>
        <v>-94.102640893096861</v>
      </c>
      <c r="AA44" s="33">
        <f>+AA37+AA43</f>
        <v>279882384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1461507680</v>
      </c>
      <c r="D45" s="42">
        <f t="shared" si="6"/>
        <v>0</v>
      </c>
      <c r="E45" s="43">
        <f t="shared" si="6"/>
        <v>1588680950</v>
      </c>
      <c r="F45" s="44">
        <f t="shared" si="6"/>
        <v>1588680950</v>
      </c>
      <c r="G45" s="44">
        <f t="shared" si="6"/>
        <v>1626744142</v>
      </c>
      <c r="H45" s="44">
        <f t="shared" si="6"/>
        <v>-84753807</v>
      </c>
      <c r="I45" s="44">
        <f t="shared" si="6"/>
        <v>9214491</v>
      </c>
      <c r="J45" s="44">
        <f t="shared" si="6"/>
        <v>1551204826</v>
      </c>
      <c r="K45" s="44">
        <f t="shared" si="6"/>
        <v>10885018</v>
      </c>
      <c r="L45" s="44">
        <f t="shared" si="6"/>
        <v>-29680765</v>
      </c>
      <c r="M45" s="44">
        <f t="shared" si="6"/>
        <v>23359566</v>
      </c>
      <c r="N45" s="44">
        <f t="shared" si="6"/>
        <v>4563819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1555768645</v>
      </c>
      <c r="X45" s="44">
        <f t="shared" si="6"/>
        <v>1573904380</v>
      </c>
      <c r="Y45" s="44">
        <f t="shared" si="6"/>
        <v>-18135735</v>
      </c>
      <c r="Z45" s="45">
        <f>+IF(X45&lt;&gt;0,+(Y45/X45)*100,0)</f>
        <v>-1.1522767984164324</v>
      </c>
      <c r="AA45" s="46">
        <f>+AA26-AA44</f>
        <v>1588680950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286526052</v>
      </c>
      <c r="D47" s="18"/>
      <c r="E47" s="19">
        <v>107182140</v>
      </c>
      <c r="F47" s="20">
        <v>107182140</v>
      </c>
      <c r="G47" s="20">
        <v>338860554</v>
      </c>
      <c r="H47" s="20">
        <v>-1491374</v>
      </c>
      <c r="I47" s="20">
        <v>6769874</v>
      </c>
      <c r="J47" s="20">
        <v>344139054</v>
      </c>
      <c r="K47" s="20">
        <v>14684766</v>
      </c>
      <c r="L47" s="20">
        <v>4228830</v>
      </c>
      <c r="M47" s="20">
        <v>20961126</v>
      </c>
      <c r="N47" s="20">
        <v>39874722</v>
      </c>
      <c r="O47" s="20"/>
      <c r="P47" s="20"/>
      <c r="Q47" s="20"/>
      <c r="R47" s="20"/>
      <c r="S47" s="20"/>
      <c r="T47" s="20"/>
      <c r="U47" s="20"/>
      <c r="V47" s="20"/>
      <c r="W47" s="20">
        <v>384013776</v>
      </c>
      <c r="X47" s="20">
        <v>92405570</v>
      </c>
      <c r="Y47" s="20">
        <v>291608206</v>
      </c>
      <c r="Z47" s="47">
        <v>315.57427328244387</v>
      </c>
      <c r="AA47" s="22">
        <v>107182140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286526052</v>
      </c>
      <c r="D50" s="50">
        <f t="shared" ref="D50:Y50" si="7">SUM(D47:D49)</f>
        <v>0</v>
      </c>
      <c r="E50" s="51">
        <f t="shared" si="7"/>
        <v>107182140</v>
      </c>
      <c r="F50" s="52">
        <f t="shared" si="7"/>
        <v>107182140</v>
      </c>
      <c r="G50" s="52">
        <f t="shared" si="7"/>
        <v>338860554</v>
      </c>
      <c r="H50" s="52">
        <f t="shared" si="7"/>
        <v>-1491374</v>
      </c>
      <c r="I50" s="52">
        <f t="shared" si="7"/>
        <v>6769874</v>
      </c>
      <c r="J50" s="52">
        <f t="shared" si="7"/>
        <v>344139054</v>
      </c>
      <c r="K50" s="52">
        <f t="shared" si="7"/>
        <v>14684766</v>
      </c>
      <c r="L50" s="52">
        <f t="shared" si="7"/>
        <v>4228830</v>
      </c>
      <c r="M50" s="52">
        <f t="shared" si="7"/>
        <v>20961126</v>
      </c>
      <c r="N50" s="52">
        <f t="shared" si="7"/>
        <v>39874722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384013776</v>
      </c>
      <c r="X50" s="52">
        <f t="shared" si="7"/>
        <v>92405570</v>
      </c>
      <c r="Y50" s="52">
        <f t="shared" si="7"/>
        <v>291608206</v>
      </c>
      <c r="Z50" s="53">
        <f>+IF(X50&lt;&gt;0,+(Y50/X50)*100,0)</f>
        <v>315.57427328244387</v>
      </c>
      <c r="AA50" s="54">
        <f>SUM(AA47:AA49)</f>
        <v>107182140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13103112</v>
      </c>
      <c r="D7" s="18"/>
      <c r="E7" s="19">
        <v>64335055</v>
      </c>
      <c r="F7" s="20">
        <v>64335055</v>
      </c>
      <c r="G7" s="20">
        <v>23727827</v>
      </c>
      <c r="H7" s="20">
        <v>-10258418</v>
      </c>
      <c r="I7" s="20">
        <v>-52790871</v>
      </c>
      <c r="J7" s="20">
        <v>-39321462</v>
      </c>
      <c r="K7" s="20">
        <v>-290204</v>
      </c>
      <c r="L7" s="20">
        <v>6001777</v>
      </c>
      <c r="M7" s="20">
        <v>-6342979</v>
      </c>
      <c r="N7" s="20">
        <v>-631406</v>
      </c>
      <c r="O7" s="20"/>
      <c r="P7" s="20"/>
      <c r="Q7" s="20"/>
      <c r="R7" s="20"/>
      <c r="S7" s="20"/>
      <c r="T7" s="20"/>
      <c r="U7" s="20"/>
      <c r="V7" s="20"/>
      <c r="W7" s="20">
        <v>-39952868</v>
      </c>
      <c r="X7" s="20">
        <v>32167554</v>
      </c>
      <c r="Y7" s="20">
        <v>-72120422</v>
      </c>
      <c r="Z7" s="21">
        <v>-224.20238107006833</v>
      </c>
      <c r="AA7" s="22">
        <v>64335055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16903703</v>
      </c>
      <c r="D10" s="18"/>
      <c r="E10" s="19">
        <v>11347116</v>
      </c>
      <c r="F10" s="20">
        <v>11347116</v>
      </c>
      <c r="G10" s="20">
        <v>-27099789</v>
      </c>
      <c r="H10" s="20">
        <v>37870628</v>
      </c>
      <c r="I10" s="20">
        <v>-3006258</v>
      </c>
      <c r="J10" s="20">
        <v>7764581</v>
      </c>
      <c r="K10" s="20">
        <v>-3263796</v>
      </c>
      <c r="L10" s="20">
        <v>-3200239</v>
      </c>
      <c r="M10" s="20">
        <v>-3560566</v>
      </c>
      <c r="N10" s="20">
        <v>-10024601</v>
      </c>
      <c r="O10" s="20"/>
      <c r="P10" s="20"/>
      <c r="Q10" s="20"/>
      <c r="R10" s="20"/>
      <c r="S10" s="20"/>
      <c r="T10" s="20"/>
      <c r="U10" s="20"/>
      <c r="V10" s="20"/>
      <c r="W10" s="20">
        <v>-2260020</v>
      </c>
      <c r="X10" s="20">
        <v>5673558</v>
      </c>
      <c r="Y10" s="20">
        <v>-7933578</v>
      </c>
      <c r="Z10" s="21">
        <v>-139.83426273248639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30006815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-3371962</v>
      </c>
      <c r="H13" s="31">
        <f t="shared" si="0"/>
        <v>27612210</v>
      </c>
      <c r="I13" s="31">
        <f t="shared" si="0"/>
        <v>-55797129</v>
      </c>
      <c r="J13" s="31">
        <f t="shared" si="0"/>
        <v>-31556881</v>
      </c>
      <c r="K13" s="31">
        <f t="shared" si="0"/>
        <v>-3554000</v>
      </c>
      <c r="L13" s="31">
        <f t="shared" si="0"/>
        <v>2801538</v>
      </c>
      <c r="M13" s="31">
        <f t="shared" si="0"/>
        <v>-9903545</v>
      </c>
      <c r="N13" s="31">
        <f t="shared" si="0"/>
        <v>-10656007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-42212888</v>
      </c>
      <c r="X13" s="31">
        <f t="shared" si="0"/>
        <v>37841112</v>
      </c>
      <c r="Y13" s="31">
        <f t="shared" si="0"/>
        <v>-80054000</v>
      </c>
      <c r="Z13" s="32">
        <f>+IF(X13&lt;&gt;0,+(Y13/X13)*100,0)</f>
        <v>-211.5529797327309</v>
      </c>
      <c r="AA13" s="33">
        <f>SUM(AA6:AA12)</f>
        <v>75682171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625269400</v>
      </c>
      <c r="D17" s="18"/>
      <c r="E17" s="19">
        <v>511979472</v>
      </c>
      <c r="F17" s="20">
        <v>511979472</v>
      </c>
      <c r="G17" s="24">
        <v>607661571</v>
      </c>
      <c r="H17" s="24">
        <v>33310397</v>
      </c>
      <c r="I17" s="24">
        <v>7894389</v>
      </c>
      <c r="J17" s="20">
        <v>648866357</v>
      </c>
      <c r="K17" s="24">
        <v>11814632</v>
      </c>
      <c r="L17" s="24">
        <v>11655995</v>
      </c>
      <c r="M17" s="20">
        <v>7007352</v>
      </c>
      <c r="N17" s="24">
        <v>30477979</v>
      </c>
      <c r="O17" s="24"/>
      <c r="P17" s="24"/>
      <c r="Q17" s="20"/>
      <c r="R17" s="24"/>
      <c r="S17" s="24"/>
      <c r="T17" s="20"/>
      <c r="U17" s="24"/>
      <c r="V17" s="24"/>
      <c r="W17" s="24">
        <v>679344336</v>
      </c>
      <c r="X17" s="20">
        <v>255989898</v>
      </c>
      <c r="Y17" s="24">
        <v>423354438</v>
      </c>
      <c r="Z17" s="25">
        <v>165.37935336807706</v>
      </c>
      <c r="AA17" s="26">
        <v>511979472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625269400</v>
      </c>
      <c r="D25" s="29">
        <f t="shared" ref="D25:Y25" si="1">SUM(D15:D24)</f>
        <v>0</v>
      </c>
      <c r="E25" s="35">
        <f t="shared" si="1"/>
        <v>511979472</v>
      </c>
      <c r="F25" s="36">
        <f t="shared" si="1"/>
        <v>511979472</v>
      </c>
      <c r="G25" s="36">
        <f t="shared" si="1"/>
        <v>607661571</v>
      </c>
      <c r="H25" s="36">
        <f t="shared" si="1"/>
        <v>33310397</v>
      </c>
      <c r="I25" s="36">
        <f t="shared" si="1"/>
        <v>7894389</v>
      </c>
      <c r="J25" s="36">
        <f t="shared" si="1"/>
        <v>648866357</v>
      </c>
      <c r="K25" s="36">
        <f t="shared" si="1"/>
        <v>11814632</v>
      </c>
      <c r="L25" s="36">
        <f t="shared" si="1"/>
        <v>11655995</v>
      </c>
      <c r="M25" s="36">
        <f t="shared" si="1"/>
        <v>7007352</v>
      </c>
      <c r="N25" s="36">
        <f t="shared" si="1"/>
        <v>30477979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679344336</v>
      </c>
      <c r="X25" s="36">
        <f t="shared" si="1"/>
        <v>255989898</v>
      </c>
      <c r="Y25" s="36">
        <f t="shared" si="1"/>
        <v>423354438</v>
      </c>
      <c r="Z25" s="37">
        <f>+IF(X25&lt;&gt;0,+(Y25/X25)*100,0)</f>
        <v>165.37935336807706</v>
      </c>
      <c r="AA25" s="38">
        <f>SUM(AA15:AA24)</f>
        <v>511979472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655276215</v>
      </c>
      <c r="D26" s="29">
        <f>+D13+D25</f>
        <v>0</v>
      </c>
      <c r="E26" s="30">
        <f t="shared" si="2"/>
        <v>587661643</v>
      </c>
      <c r="F26" s="31">
        <f t="shared" si="2"/>
        <v>587661643</v>
      </c>
      <c r="G26" s="31">
        <f t="shared" si="2"/>
        <v>604289609</v>
      </c>
      <c r="H26" s="31">
        <f t="shared" si="2"/>
        <v>60922607</v>
      </c>
      <c r="I26" s="31">
        <f t="shared" si="2"/>
        <v>-47902740</v>
      </c>
      <c r="J26" s="31">
        <f t="shared" si="2"/>
        <v>617309476</v>
      </c>
      <c r="K26" s="31">
        <f t="shared" si="2"/>
        <v>8260632</v>
      </c>
      <c r="L26" s="31">
        <f t="shared" si="2"/>
        <v>14457533</v>
      </c>
      <c r="M26" s="31">
        <f t="shared" si="2"/>
        <v>-2896193</v>
      </c>
      <c r="N26" s="31">
        <f t="shared" si="2"/>
        <v>19821972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637131448</v>
      </c>
      <c r="X26" s="31">
        <f t="shared" si="2"/>
        <v>293831010</v>
      </c>
      <c r="Y26" s="31">
        <f t="shared" si="2"/>
        <v>343300438</v>
      </c>
      <c r="Z26" s="32">
        <f>+IF(X26&lt;&gt;0,+(Y26/X26)*100,0)</f>
        <v>116.83601332616323</v>
      </c>
      <c r="AA26" s="33">
        <f>+AA13+AA25</f>
        <v>587661643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9524997</v>
      </c>
      <c r="H33" s="20">
        <v>-9524997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34003939</v>
      </c>
      <c r="D35" s="18"/>
      <c r="E35" s="19">
        <v>23590849</v>
      </c>
      <c r="F35" s="20">
        <v>23590849</v>
      </c>
      <c r="G35" s="20">
        <v>34482504</v>
      </c>
      <c r="H35" s="20">
        <v>519432</v>
      </c>
      <c r="I35" s="20">
        <v>-4395786</v>
      </c>
      <c r="J35" s="20">
        <v>30606150</v>
      </c>
      <c r="K35" s="20">
        <v>480713</v>
      </c>
      <c r="L35" s="20">
        <v>437860</v>
      </c>
      <c r="M35" s="20">
        <v>529517</v>
      </c>
      <c r="N35" s="20">
        <v>1448090</v>
      </c>
      <c r="O35" s="20"/>
      <c r="P35" s="20"/>
      <c r="Q35" s="20"/>
      <c r="R35" s="20"/>
      <c r="S35" s="20"/>
      <c r="T35" s="20"/>
      <c r="U35" s="20"/>
      <c r="V35" s="20"/>
      <c r="W35" s="20">
        <v>32054240</v>
      </c>
      <c r="X35" s="20">
        <v>11795418</v>
      </c>
      <c r="Y35" s="20">
        <v>20258822</v>
      </c>
      <c r="Z35" s="21">
        <v>171.7516242323926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34003939</v>
      </c>
      <c r="D37" s="29">
        <f t="shared" ref="D37:Y37" si="3">SUM(D29:D36)</f>
        <v>0</v>
      </c>
      <c r="E37" s="30">
        <f t="shared" si="3"/>
        <v>23590849</v>
      </c>
      <c r="F37" s="31">
        <f t="shared" si="3"/>
        <v>23590849</v>
      </c>
      <c r="G37" s="31">
        <f t="shared" si="3"/>
        <v>44007501</v>
      </c>
      <c r="H37" s="31">
        <f t="shared" si="3"/>
        <v>-9005565</v>
      </c>
      <c r="I37" s="31">
        <f t="shared" si="3"/>
        <v>-4395786</v>
      </c>
      <c r="J37" s="31">
        <f t="shared" si="3"/>
        <v>30606150</v>
      </c>
      <c r="K37" s="31">
        <f t="shared" si="3"/>
        <v>480713</v>
      </c>
      <c r="L37" s="31">
        <f t="shared" si="3"/>
        <v>437860</v>
      </c>
      <c r="M37" s="31">
        <f t="shared" si="3"/>
        <v>529517</v>
      </c>
      <c r="N37" s="31">
        <f t="shared" si="3"/>
        <v>1448090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32054240</v>
      </c>
      <c r="X37" s="31">
        <f t="shared" si="3"/>
        <v>11795418</v>
      </c>
      <c r="Y37" s="31">
        <f t="shared" si="3"/>
        <v>20258822</v>
      </c>
      <c r="Z37" s="32">
        <f>+IF(X37&lt;&gt;0,+(Y37/X37)*100,0)</f>
        <v>171.7516242323926</v>
      </c>
      <c r="AA37" s="33">
        <f>SUM(AA29:AA36)</f>
        <v>23590849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34003939</v>
      </c>
      <c r="D44" s="29">
        <f>+D37+D43</f>
        <v>0</v>
      </c>
      <c r="E44" s="30">
        <f t="shared" si="5"/>
        <v>23590849</v>
      </c>
      <c r="F44" s="31">
        <f t="shared" si="5"/>
        <v>23590849</v>
      </c>
      <c r="G44" s="31">
        <f t="shared" si="5"/>
        <v>44007501</v>
      </c>
      <c r="H44" s="31">
        <f t="shared" si="5"/>
        <v>-9005565</v>
      </c>
      <c r="I44" s="31">
        <f t="shared" si="5"/>
        <v>-4395786</v>
      </c>
      <c r="J44" s="31">
        <f t="shared" si="5"/>
        <v>30606150</v>
      </c>
      <c r="K44" s="31">
        <f t="shared" si="5"/>
        <v>480713</v>
      </c>
      <c r="L44" s="31">
        <f t="shared" si="5"/>
        <v>437860</v>
      </c>
      <c r="M44" s="31">
        <f t="shared" si="5"/>
        <v>529517</v>
      </c>
      <c r="N44" s="31">
        <f t="shared" si="5"/>
        <v>1448090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32054240</v>
      </c>
      <c r="X44" s="31">
        <f t="shared" si="5"/>
        <v>11795418</v>
      </c>
      <c r="Y44" s="31">
        <f t="shared" si="5"/>
        <v>20258822</v>
      </c>
      <c r="Z44" s="32">
        <f>+IF(X44&lt;&gt;0,+(Y44/X44)*100,0)</f>
        <v>171.7516242323926</v>
      </c>
      <c r="AA44" s="33">
        <f>+AA37+AA43</f>
        <v>23590849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621272276</v>
      </c>
      <c r="D45" s="42">
        <f t="shared" si="6"/>
        <v>0</v>
      </c>
      <c r="E45" s="43">
        <f t="shared" si="6"/>
        <v>564070794</v>
      </c>
      <c r="F45" s="44">
        <f t="shared" si="6"/>
        <v>564070794</v>
      </c>
      <c r="G45" s="44">
        <f t="shared" si="6"/>
        <v>560282108</v>
      </c>
      <c r="H45" s="44">
        <f t="shared" si="6"/>
        <v>69928172</v>
      </c>
      <c r="I45" s="44">
        <f t="shared" si="6"/>
        <v>-43506954</v>
      </c>
      <c r="J45" s="44">
        <f t="shared" si="6"/>
        <v>586703326</v>
      </c>
      <c r="K45" s="44">
        <f t="shared" si="6"/>
        <v>7779919</v>
      </c>
      <c r="L45" s="44">
        <f t="shared" si="6"/>
        <v>14019673</v>
      </c>
      <c r="M45" s="44">
        <f t="shared" si="6"/>
        <v>-3425710</v>
      </c>
      <c r="N45" s="44">
        <f t="shared" si="6"/>
        <v>18373882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605077208</v>
      </c>
      <c r="X45" s="44">
        <f t="shared" si="6"/>
        <v>282035592</v>
      </c>
      <c r="Y45" s="44">
        <f t="shared" si="6"/>
        <v>323041616</v>
      </c>
      <c r="Z45" s="45">
        <f>+IF(X45&lt;&gt;0,+(Y45/X45)*100,0)</f>
        <v>114.53930821610629</v>
      </c>
      <c r="AA45" s="46">
        <f>+AA26-AA44</f>
        <v>564070794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-84707682</v>
      </c>
      <c r="D47" s="18"/>
      <c r="E47" s="19">
        <v>14841479</v>
      </c>
      <c r="F47" s="20">
        <v>14841479</v>
      </c>
      <c r="G47" s="20">
        <v>-68603887</v>
      </c>
      <c r="H47" s="20">
        <v>24798860</v>
      </c>
      <c r="I47" s="20">
        <v>-45469507</v>
      </c>
      <c r="J47" s="20">
        <v>-89274534</v>
      </c>
      <c r="K47" s="20">
        <v>7030646</v>
      </c>
      <c r="L47" s="20">
        <v>13273806</v>
      </c>
      <c r="M47" s="20">
        <v>15856255</v>
      </c>
      <c r="N47" s="20">
        <v>36160707</v>
      </c>
      <c r="O47" s="20"/>
      <c r="P47" s="20"/>
      <c r="Q47" s="20"/>
      <c r="R47" s="20"/>
      <c r="S47" s="20"/>
      <c r="T47" s="20"/>
      <c r="U47" s="20"/>
      <c r="V47" s="20"/>
      <c r="W47" s="20">
        <v>-53113827</v>
      </c>
      <c r="X47" s="20">
        <v>7420734</v>
      </c>
      <c r="Y47" s="20">
        <v>-60534561</v>
      </c>
      <c r="Z47" s="47">
        <v>-815.74896768971905</v>
      </c>
      <c r="AA47" s="22">
        <v>14841479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-84707682</v>
      </c>
      <c r="D50" s="50">
        <f t="shared" ref="D50:Y50" si="7">SUM(D47:D49)</f>
        <v>0</v>
      </c>
      <c r="E50" s="51">
        <f t="shared" si="7"/>
        <v>14841479</v>
      </c>
      <c r="F50" s="52">
        <f t="shared" si="7"/>
        <v>14841479</v>
      </c>
      <c r="G50" s="52">
        <f t="shared" si="7"/>
        <v>-68603887</v>
      </c>
      <c r="H50" s="52">
        <f t="shared" si="7"/>
        <v>24798860</v>
      </c>
      <c r="I50" s="52">
        <f t="shared" si="7"/>
        <v>-45469507</v>
      </c>
      <c r="J50" s="52">
        <f t="shared" si="7"/>
        <v>-89274534</v>
      </c>
      <c r="K50" s="52">
        <f t="shared" si="7"/>
        <v>7030646</v>
      </c>
      <c r="L50" s="52">
        <f t="shared" si="7"/>
        <v>13273806</v>
      </c>
      <c r="M50" s="52">
        <f t="shared" si="7"/>
        <v>15856255</v>
      </c>
      <c r="N50" s="52">
        <f t="shared" si="7"/>
        <v>36160707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-53113827</v>
      </c>
      <c r="X50" s="52">
        <f t="shared" si="7"/>
        <v>7420734</v>
      </c>
      <c r="Y50" s="52">
        <f t="shared" si="7"/>
        <v>-60534561</v>
      </c>
      <c r="Z50" s="53">
        <f>+IF(X50&lt;&gt;0,+(Y50/X50)*100,0)</f>
        <v>-815.74896768971905</v>
      </c>
      <c r="AA50" s="54">
        <f>SUM(AA47:AA49)</f>
        <v>14841479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-6221144</v>
      </c>
      <c r="D6" s="18"/>
      <c r="E6" s="19">
        <v>330150617</v>
      </c>
      <c r="F6" s="20">
        <v>330150617</v>
      </c>
      <c r="G6" s="20">
        <v>-2321109</v>
      </c>
      <c r="H6" s="20">
        <v>-2267105</v>
      </c>
      <c r="I6" s="20">
        <v>-1330660</v>
      </c>
      <c r="J6" s="20">
        <v>-5918874</v>
      </c>
      <c r="K6" s="20">
        <v>5014132</v>
      </c>
      <c r="L6" s="20">
        <v>928934</v>
      </c>
      <c r="M6" s="20">
        <v>-9381870</v>
      </c>
      <c r="N6" s="20">
        <v>-3438804</v>
      </c>
      <c r="O6" s="20"/>
      <c r="P6" s="20"/>
      <c r="Q6" s="20"/>
      <c r="R6" s="20"/>
      <c r="S6" s="20"/>
      <c r="T6" s="20"/>
      <c r="U6" s="20"/>
      <c r="V6" s="20"/>
      <c r="W6" s="20">
        <v>-9357678</v>
      </c>
      <c r="X6" s="20">
        <v>203264403</v>
      </c>
      <c r="Y6" s="20">
        <v>-212622081</v>
      </c>
      <c r="Z6" s="21">
        <v>-104.60369738227111</v>
      </c>
      <c r="AA6" s="22">
        <v>330150617</v>
      </c>
    </row>
    <row r="7" spans="1:27" x14ac:dyDescent="0.25">
      <c r="A7" s="23" t="s">
        <v>35</v>
      </c>
      <c r="B7" s="17" t="s">
        <v>32</v>
      </c>
      <c r="C7" s="18">
        <v>-194253563</v>
      </c>
      <c r="D7" s="18"/>
      <c r="E7" s="19">
        <v>-38709931</v>
      </c>
      <c r="F7" s="20">
        <v>-38709931</v>
      </c>
      <c r="G7" s="20">
        <v>55853522</v>
      </c>
      <c r="H7" s="20">
        <v>-232126169</v>
      </c>
      <c r="I7" s="20">
        <v>-6537337</v>
      </c>
      <c r="J7" s="20">
        <v>-182809984</v>
      </c>
      <c r="K7" s="20">
        <v>169653</v>
      </c>
      <c r="L7" s="20">
        <v>-2241406</v>
      </c>
      <c r="M7" s="20">
        <v>164100</v>
      </c>
      <c r="N7" s="20">
        <v>-1907653</v>
      </c>
      <c r="O7" s="20"/>
      <c r="P7" s="20"/>
      <c r="Q7" s="20"/>
      <c r="R7" s="20"/>
      <c r="S7" s="20"/>
      <c r="T7" s="20"/>
      <c r="U7" s="20"/>
      <c r="V7" s="20"/>
      <c r="W7" s="20">
        <v>-184717637</v>
      </c>
      <c r="X7" s="20">
        <v>-45232570</v>
      </c>
      <c r="Y7" s="20">
        <v>-139485067</v>
      </c>
      <c r="Z7" s="21">
        <v>308.37307497672583</v>
      </c>
      <c r="AA7" s="22">
        <v>-38709931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5427304</v>
      </c>
      <c r="F8" s="20">
        <v>5427304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5427304</v>
      </c>
      <c r="Y8" s="20">
        <v>-5427304</v>
      </c>
      <c r="Z8" s="21">
        <v>-100</v>
      </c>
      <c r="AA8" s="22">
        <v>5427304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485365</v>
      </c>
      <c r="D10" s="18"/>
      <c r="E10" s="19">
        <v>17329197</v>
      </c>
      <c r="F10" s="20">
        <v>17329197</v>
      </c>
      <c r="G10" s="20">
        <v>485365</v>
      </c>
      <c r="H10" s="20"/>
      <c r="I10" s="20"/>
      <c r="J10" s="20">
        <v>485365</v>
      </c>
      <c r="K10" s="20">
        <v>123584</v>
      </c>
      <c r="L10" s="20"/>
      <c r="M10" s="20"/>
      <c r="N10" s="20">
        <v>123584</v>
      </c>
      <c r="O10" s="20"/>
      <c r="P10" s="20"/>
      <c r="Q10" s="20"/>
      <c r="R10" s="20"/>
      <c r="S10" s="20"/>
      <c r="T10" s="20"/>
      <c r="U10" s="20"/>
      <c r="V10" s="20"/>
      <c r="W10" s="20">
        <v>608949</v>
      </c>
      <c r="X10" s="20">
        <v>6877246</v>
      </c>
      <c r="Y10" s="20">
        <v>-6268297</v>
      </c>
      <c r="Z10" s="21">
        <v>-91.145452700106986</v>
      </c>
      <c r="AA10" s="22">
        <v>17329197</v>
      </c>
    </row>
    <row r="11" spans="1:27" x14ac:dyDescent="0.25">
      <c r="A11" s="23" t="s">
        <v>39</v>
      </c>
      <c r="B11" s="17" t="s">
        <v>32</v>
      </c>
      <c r="C11" s="18">
        <v>47656116</v>
      </c>
      <c r="D11" s="18"/>
      <c r="E11" s="19">
        <v>21131137</v>
      </c>
      <c r="F11" s="20">
        <v>21131137</v>
      </c>
      <c r="G11" s="24">
        <v>47696007</v>
      </c>
      <c r="H11" s="24">
        <v>715386</v>
      </c>
      <c r="I11" s="24">
        <v>558381</v>
      </c>
      <c r="J11" s="20">
        <v>48969774</v>
      </c>
      <c r="K11" s="24">
        <v>656519</v>
      </c>
      <c r="L11" s="24">
        <v>1303863</v>
      </c>
      <c r="M11" s="20">
        <v>1263274</v>
      </c>
      <c r="N11" s="24">
        <v>3223656</v>
      </c>
      <c r="O11" s="24"/>
      <c r="P11" s="24"/>
      <c r="Q11" s="20"/>
      <c r="R11" s="24"/>
      <c r="S11" s="24"/>
      <c r="T11" s="20"/>
      <c r="U11" s="24"/>
      <c r="V11" s="24"/>
      <c r="W11" s="24">
        <v>52193430</v>
      </c>
      <c r="X11" s="20">
        <v>21131137</v>
      </c>
      <c r="Y11" s="24">
        <v>31062293</v>
      </c>
      <c r="Z11" s="25">
        <v>146.99773608963872</v>
      </c>
      <c r="AA11" s="26">
        <v>21131137</v>
      </c>
    </row>
    <row r="12" spans="1:27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-152758259</v>
      </c>
      <c r="D13" s="29">
        <f>SUM(D6:D12)</f>
        <v>0</v>
      </c>
      <c r="E13" s="30">
        <f t="shared" si="0"/>
        <v>334903291</v>
      </c>
      <c r="F13" s="31">
        <f t="shared" si="0"/>
        <v>334903291</v>
      </c>
      <c r="G13" s="31">
        <f t="shared" si="0"/>
        <v>101288752</v>
      </c>
      <c r="H13" s="31">
        <f t="shared" si="0"/>
        <v>-233677888</v>
      </c>
      <c r="I13" s="31">
        <f t="shared" si="0"/>
        <v>-7309616</v>
      </c>
      <c r="J13" s="31">
        <f t="shared" si="0"/>
        <v>-139698752</v>
      </c>
      <c r="K13" s="31">
        <f t="shared" si="0"/>
        <v>5963888</v>
      </c>
      <c r="L13" s="31">
        <f t="shared" si="0"/>
        <v>-8609</v>
      </c>
      <c r="M13" s="31">
        <f t="shared" si="0"/>
        <v>-7954496</v>
      </c>
      <c r="N13" s="31">
        <f t="shared" si="0"/>
        <v>-1999217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-141697969</v>
      </c>
      <c r="X13" s="31">
        <f t="shared" si="0"/>
        <v>191042487</v>
      </c>
      <c r="Y13" s="31">
        <f t="shared" si="0"/>
        <v>-332740456</v>
      </c>
      <c r="Z13" s="32">
        <f>+IF(X13&lt;&gt;0,+(Y13/X13)*100,0)</f>
        <v>-174.17091937250586</v>
      </c>
      <c r="AA13" s="33">
        <f>SUM(AA6:AA12)</f>
        <v>334903291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231725548</v>
      </c>
      <c r="D17" s="18"/>
      <c r="E17" s="19">
        <v>333860501</v>
      </c>
      <c r="F17" s="20">
        <v>333860501</v>
      </c>
      <c r="G17" s="24">
        <v>242189533</v>
      </c>
      <c r="H17" s="24">
        <v>-9114440</v>
      </c>
      <c r="I17" s="24">
        <v>1567971</v>
      </c>
      <c r="J17" s="20">
        <v>234643064</v>
      </c>
      <c r="K17" s="24">
        <v>1772189</v>
      </c>
      <c r="L17" s="24">
        <v>5172118</v>
      </c>
      <c r="M17" s="20">
        <v>7276995</v>
      </c>
      <c r="N17" s="24">
        <v>14221302</v>
      </c>
      <c r="O17" s="24"/>
      <c r="P17" s="24"/>
      <c r="Q17" s="20"/>
      <c r="R17" s="24"/>
      <c r="S17" s="24"/>
      <c r="T17" s="20"/>
      <c r="U17" s="24"/>
      <c r="V17" s="24"/>
      <c r="W17" s="24">
        <v>248864366</v>
      </c>
      <c r="X17" s="20">
        <v>252491202</v>
      </c>
      <c r="Y17" s="24">
        <v>-3626836</v>
      </c>
      <c r="Z17" s="25">
        <v>-1.4364207430879117</v>
      </c>
      <c r="AA17" s="26">
        <v>333860501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231725548</v>
      </c>
      <c r="D25" s="29">
        <f t="shared" ref="D25:Y25" si="1">SUM(D15:D24)</f>
        <v>0</v>
      </c>
      <c r="E25" s="35">
        <f t="shared" si="1"/>
        <v>333860501</v>
      </c>
      <c r="F25" s="36">
        <f t="shared" si="1"/>
        <v>333860501</v>
      </c>
      <c r="G25" s="36">
        <f t="shared" si="1"/>
        <v>242189533</v>
      </c>
      <c r="H25" s="36">
        <f t="shared" si="1"/>
        <v>-9114440</v>
      </c>
      <c r="I25" s="36">
        <f t="shared" si="1"/>
        <v>1567971</v>
      </c>
      <c r="J25" s="36">
        <f t="shared" si="1"/>
        <v>234643064</v>
      </c>
      <c r="K25" s="36">
        <f t="shared" si="1"/>
        <v>1772189</v>
      </c>
      <c r="L25" s="36">
        <f t="shared" si="1"/>
        <v>5172118</v>
      </c>
      <c r="M25" s="36">
        <f t="shared" si="1"/>
        <v>7276995</v>
      </c>
      <c r="N25" s="36">
        <f t="shared" si="1"/>
        <v>14221302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248864366</v>
      </c>
      <c r="X25" s="36">
        <f t="shared" si="1"/>
        <v>252491202</v>
      </c>
      <c r="Y25" s="36">
        <f t="shared" si="1"/>
        <v>-3626836</v>
      </c>
      <c r="Z25" s="37">
        <f>+IF(X25&lt;&gt;0,+(Y25/X25)*100,0)</f>
        <v>-1.4364207430879117</v>
      </c>
      <c r="AA25" s="38">
        <f>SUM(AA15:AA24)</f>
        <v>333860501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78967289</v>
      </c>
      <c r="D26" s="29">
        <f>+D13+D25</f>
        <v>0</v>
      </c>
      <c r="E26" s="30">
        <f t="shared" si="2"/>
        <v>668763792</v>
      </c>
      <c r="F26" s="31">
        <f t="shared" si="2"/>
        <v>668763792</v>
      </c>
      <c r="G26" s="31">
        <f t="shared" si="2"/>
        <v>343478285</v>
      </c>
      <c r="H26" s="31">
        <f t="shared" si="2"/>
        <v>-242792328</v>
      </c>
      <c r="I26" s="31">
        <f t="shared" si="2"/>
        <v>-5741645</v>
      </c>
      <c r="J26" s="31">
        <f t="shared" si="2"/>
        <v>94944312</v>
      </c>
      <c r="K26" s="31">
        <f t="shared" si="2"/>
        <v>7736077</v>
      </c>
      <c r="L26" s="31">
        <f t="shared" si="2"/>
        <v>5163509</v>
      </c>
      <c r="M26" s="31">
        <f t="shared" si="2"/>
        <v>-677501</v>
      </c>
      <c r="N26" s="31">
        <f t="shared" si="2"/>
        <v>12222085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107166397</v>
      </c>
      <c r="X26" s="31">
        <f t="shared" si="2"/>
        <v>443533689</v>
      </c>
      <c r="Y26" s="31">
        <f t="shared" si="2"/>
        <v>-336367292</v>
      </c>
      <c r="Z26" s="32">
        <f>+IF(X26&lt;&gt;0,+(Y26/X26)*100,0)</f>
        <v>-75.838048009020582</v>
      </c>
      <c r="AA26" s="33">
        <f>+AA13+AA25</f>
        <v>668763792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1075827</v>
      </c>
      <c r="D31" s="18"/>
      <c r="E31" s="19">
        <v>694529</v>
      </c>
      <c r="F31" s="20">
        <v>694529</v>
      </c>
      <c r="G31" s="20">
        <v>1092534</v>
      </c>
      <c r="H31" s="20">
        <v>45926</v>
      </c>
      <c r="I31" s="20">
        <v>29605</v>
      </c>
      <c r="J31" s="20">
        <v>1168065</v>
      </c>
      <c r="K31" s="20">
        <v>6835</v>
      </c>
      <c r="L31" s="20">
        <v>18381</v>
      </c>
      <c r="M31" s="20">
        <v>6059</v>
      </c>
      <c r="N31" s="20">
        <v>31275</v>
      </c>
      <c r="O31" s="20"/>
      <c r="P31" s="20"/>
      <c r="Q31" s="20"/>
      <c r="R31" s="20"/>
      <c r="S31" s="20"/>
      <c r="T31" s="20"/>
      <c r="U31" s="20"/>
      <c r="V31" s="20"/>
      <c r="W31" s="20">
        <v>1199340</v>
      </c>
      <c r="X31" s="20">
        <v>694529</v>
      </c>
      <c r="Y31" s="20">
        <v>504811</v>
      </c>
      <c r="Z31" s="21">
        <v>72.683934004195649</v>
      </c>
      <c r="AA31" s="22">
        <v>694529</v>
      </c>
    </row>
    <row r="32" spans="1:27" x14ac:dyDescent="0.25">
      <c r="A32" s="23" t="s">
        <v>59</v>
      </c>
      <c r="B32" s="17" t="s">
        <v>32</v>
      </c>
      <c r="C32" s="18">
        <v>5338138</v>
      </c>
      <c r="D32" s="18"/>
      <c r="E32" s="19">
        <v>-9991506</v>
      </c>
      <c r="F32" s="20">
        <v>-9991506</v>
      </c>
      <c r="G32" s="20">
        <v>10659310</v>
      </c>
      <c r="H32" s="20">
        <v>-12705585</v>
      </c>
      <c r="I32" s="20">
        <v>551558</v>
      </c>
      <c r="J32" s="20">
        <v>-1494717</v>
      </c>
      <c r="K32" s="20">
        <v>-2599377</v>
      </c>
      <c r="L32" s="20">
        <v>3046063</v>
      </c>
      <c r="M32" s="20">
        <v>-1449697</v>
      </c>
      <c r="N32" s="20">
        <v>-1003011</v>
      </c>
      <c r="O32" s="20"/>
      <c r="P32" s="20"/>
      <c r="Q32" s="20"/>
      <c r="R32" s="20"/>
      <c r="S32" s="20"/>
      <c r="T32" s="20"/>
      <c r="U32" s="20"/>
      <c r="V32" s="20"/>
      <c r="W32" s="20">
        <v>-2497728</v>
      </c>
      <c r="X32" s="20">
        <v>-40919615</v>
      </c>
      <c r="Y32" s="20">
        <v>38421887</v>
      </c>
      <c r="Z32" s="21">
        <v>-93.896012951245993</v>
      </c>
      <c r="AA32" s="22">
        <v>-9991506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177960321</v>
      </c>
      <c r="F33" s="20">
        <v>177960321</v>
      </c>
      <c r="G33" s="20">
        <v>9648000</v>
      </c>
      <c r="H33" s="20"/>
      <c r="I33" s="20">
        <v>-1604275</v>
      </c>
      <c r="J33" s="20">
        <v>8043725</v>
      </c>
      <c r="K33" s="20">
        <v>6000000</v>
      </c>
      <c r="L33" s="20"/>
      <c r="M33" s="20"/>
      <c r="N33" s="20">
        <v>6000000</v>
      </c>
      <c r="O33" s="20"/>
      <c r="P33" s="20"/>
      <c r="Q33" s="20"/>
      <c r="R33" s="20"/>
      <c r="S33" s="20"/>
      <c r="T33" s="20"/>
      <c r="U33" s="20"/>
      <c r="V33" s="20"/>
      <c r="W33" s="20">
        <v>14043725</v>
      </c>
      <c r="X33" s="20">
        <v>88182953</v>
      </c>
      <c r="Y33" s="20">
        <v>-74139228</v>
      </c>
      <c r="Z33" s="21">
        <v>-84.074331237240372</v>
      </c>
      <c r="AA33" s="22">
        <v>177960321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33087601</v>
      </c>
      <c r="D35" s="18"/>
      <c r="E35" s="19">
        <v>11961879</v>
      </c>
      <c r="F35" s="20">
        <v>11961879</v>
      </c>
      <c r="G35" s="20">
        <v>34082277</v>
      </c>
      <c r="H35" s="20">
        <v>784480</v>
      </c>
      <c r="I35" s="20">
        <v>777406</v>
      </c>
      <c r="J35" s="20">
        <v>35644163</v>
      </c>
      <c r="K35" s="20">
        <v>-270938</v>
      </c>
      <c r="L35" s="20">
        <v>316886</v>
      </c>
      <c r="M35" s="20">
        <v>927872</v>
      </c>
      <c r="N35" s="20">
        <v>973820</v>
      </c>
      <c r="O35" s="20"/>
      <c r="P35" s="20"/>
      <c r="Q35" s="20"/>
      <c r="R35" s="20"/>
      <c r="S35" s="20"/>
      <c r="T35" s="20"/>
      <c r="U35" s="20"/>
      <c r="V35" s="20"/>
      <c r="W35" s="20">
        <v>36617983</v>
      </c>
      <c r="X35" s="20">
        <v>11961879</v>
      </c>
      <c r="Y35" s="20">
        <v>24656104</v>
      </c>
      <c r="Z35" s="21">
        <v>206.12233245295326</v>
      </c>
      <c r="AA35" s="22">
        <v>11961879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39501566</v>
      </c>
      <c r="D37" s="29">
        <f t="shared" ref="D37:Y37" si="3">SUM(D29:D36)</f>
        <v>0</v>
      </c>
      <c r="E37" s="30">
        <f t="shared" si="3"/>
        <v>180625223</v>
      </c>
      <c r="F37" s="31">
        <f t="shared" si="3"/>
        <v>180625223</v>
      </c>
      <c r="G37" s="31">
        <f t="shared" si="3"/>
        <v>55482121</v>
      </c>
      <c r="H37" s="31">
        <f t="shared" si="3"/>
        <v>-11875179</v>
      </c>
      <c r="I37" s="31">
        <f t="shared" si="3"/>
        <v>-245706</v>
      </c>
      <c r="J37" s="31">
        <f t="shared" si="3"/>
        <v>43361236</v>
      </c>
      <c r="K37" s="31">
        <f t="shared" si="3"/>
        <v>3136520</v>
      </c>
      <c r="L37" s="31">
        <f t="shared" si="3"/>
        <v>3381330</v>
      </c>
      <c r="M37" s="31">
        <f t="shared" si="3"/>
        <v>-515766</v>
      </c>
      <c r="N37" s="31">
        <f t="shared" si="3"/>
        <v>6002084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49363320</v>
      </c>
      <c r="X37" s="31">
        <f t="shared" si="3"/>
        <v>59919746</v>
      </c>
      <c r="Y37" s="31">
        <f t="shared" si="3"/>
        <v>-10556426</v>
      </c>
      <c r="Z37" s="32">
        <f>+IF(X37&lt;&gt;0,+(Y37/X37)*100,0)</f>
        <v>-17.617608058618938</v>
      </c>
      <c r="AA37" s="33">
        <f>SUM(AA29:AA36)</f>
        <v>180625223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39501566</v>
      </c>
      <c r="D44" s="29">
        <f>+D37+D43</f>
        <v>0</v>
      </c>
      <c r="E44" s="30">
        <f t="shared" si="5"/>
        <v>180625223</v>
      </c>
      <c r="F44" s="31">
        <f t="shared" si="5"/>
        <v>180625223</v>
      </c>
      <c r="G44" s="31">
        <f t="shared" si="5"/>
        <v>55482121</v>
      </c>
      <c r="H44" s="31">
        <f t="shared" si="5"/>
        <v>-11875179</v>
      </c>
      <c r="I44" s="31">
        <f t="shared" si="5"/>
        <v>-245706</v>
      </c>
      <c r="J44" s="31">
        <f t="shared" si="5"/>
        <v>43361236</v>
      </c>
      <c r="K44" s="31">
        <f t="shared" si="5"/>
        <v>3136520</v>
      </c>
      <c r="L44" s="31">
        <f t="shared" si="5"/>
        <v>3381330</v>
      </c>
      <c r="M44" s="31">
        <f t="shared" si="5"/>
        <v>-515766</v>
      </c>
      <c r="N44" s="31">
        <f t="shared" si="5"/>
        <v>6002084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49363320</v>
      </c>
      <c r="X44" s="31">
        <f t="shared" si="5"/>
        <v>59919746</v>
      </c>
      <c r="Y44" s="31">
        <f t="shared" si="5"/>
        <v>-10556426</v>
      </c>
      <c r="Z44" s="32">
        <f>+IF(X44&lt;&gt;0,+(Y44/X44)*100,0)</f>
        <v>-17.617608058618938</v>
      </c>
      <c r="AA44" s="33">
        <f>+AA37+AA43</f>
        <v>180625223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39465723</v>
      </c>
      <c r="D45" s="42">
        <f t="shared" si="6"/>
        <v>0</v>
      </c>
      <c r="E45" s="43">
        <f t="shared" si="6"/>
        <v>488138569</v>
      </c>
      <c r="F45" s="44">
        <f t="shared" si="6"/>
        <v>488138569</v>
      </c>
      <c r="G45" s="44">
        <f t="shared" si="6"/>
        <v>287996164</v>
      </c>
      <c r="H45" s="44">
        <f t="shared" si="6"/>
        <v>-230917149</v>
      </c>
      <c r="I45" s="44">
        <f t="shared" si="6"/>
        <v>-5495939</v>
      </c>
      <c r="J45" s="44">
        <f t="shared" si="6"/>
        <v>51583076</v>
      </c>
      <c r="K45" s="44">
        <f t="shared" si="6"/>
        <v>4599557</v>
      </c>
      <c r="L45" s="44">
        <f t="shared" si="6"/>
        <v>1782179</v>
      </c>
      <c r="M45" s="44">
        <f t="shared" si="6"/>
        <v>-161735</v>
      </c>
      <c r="N45" s="44">
        <f t="shared" si="6"/>
        <v>6220001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57803077</v>
      </c>
      <c r="X45" s="44">
        <f t="shared" si="6"/>
        <v>383613943</v>
      </c>
      <c r="Y45" s="44">
        <f t="shared" si="6"/>
        <v>-325810866</v>
      </c>
      <c r="Z45" s="45">
        <f>+IF(X45&lt;&gt;0,+(Y45/X45)*100,0)</f>
        <v>-84.931966615196771</v>
      </c>
      <c r="AA45" s="46">
        <f>+AA26-AA44</f>
        <v>488138569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49545008</v>
      </c>
      <c r="D47" s="18"/>
      <c r="E47" s="19">
        <v>317557669</v>
      </c>
      <c r="F47" s="20">
        <v>317557669</v>
      </c>
      <c r="G47" s="20">
        <v>73786928</v>
      </c>
      <c r="H47" s="20">
        <v>2569777</v>
      </c>
      <c r="I47" s="20">
        <v>-8456651</v>
      </c>
      <c r="J47" s="20">
        <v>67900054</v>
      </c>
      <c r="K47" s="20">
        <v>-10908914</v>
      </c>
      <c r="L47" s="20">
        <v>-283691</v>
      </c>
      <c r="M47" s="20">
        <v>-2014088</v>
      </c>
      <c r="N47" s="20">
        <v>-13206693</v>
      </c>
      <c r="O47" s="20"/>
      <c r="P47" s="20"/>
      <c r="Q47" s="20"/>
      <c r="R47" s="20"/>
      <c r="S47" s="20"/>
      <c r="T47" s="20"/>
      <c r="U47" s="20"/>
      <c r="V47" s="20"/>
      <c r="W47" s="20">
        <v>54693361</v>
      </c>
      <c r="X47" s="20">
        <v>213033043</v>
      </c>
      <c r="Y47" s="20">
        <v>-158339682</v>
      </c>
      <c r="Z47" s="47">
        <v>-74.326348518619241</v>
      </c>
      <c r="AA47" s="22">
        <v>317557669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49545008</v>
      </c>
      <c r="D50" s="50">
        <f t="shared" ref="D50:Y50" si="7">SUM(D47:D49)</f>
        <v>0</v>
      </c>
      <c r="E50" s="51">
        <f t="shared" si="7"/>
        <v>317557669</v>
      </c>
      <c r="F50" s="52">
        <f t="shared" si="7"/>
        <v>317557669</v>
      </c>
      <c r="G50" s="52">
        <f t="shared" si="7"/>
        <v>73786928</v>
      </c>
      <c r="H50" s="52">
        <f t="shared" si="7"/>
        <v>2569777</v>
      </c>
      <c r="I50" s="52">
        <f t="shared" si="7"/>
        <v>-8456651</v>
      </c>
      <c r="J50" s="52">
        <f t="shared" si="7"/>
        <v>67900054</v>
      </c>
      <c r="K50" s="52">
        <f t="shared" si="7"/>
        <v>-10908914</v>
      </c>
      <c r="L50" s="52">
        <f t="shared" si="7"/>
        <v>-283691</v>
      </c>
      <c r="M50" s="52">
        <f t="shared" si="7"/>
        <v>-2014088</v>
      </c>
      <c r="N50" s="52">
        <f t="shared" si="7"/>
        <v>-13206693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54693361</v>
      </c>
      <c r="X50" s="52">
        <f t="shared" si="7"/>
        <v>213033043</v>
      </c>
      <c r="Y50" s="52">
        <f t="shared" si="7"/>
        <v>-158339682</v>
      </c>
      <c r="Z50" s="53">
        <f>+IF(X50&lt;&gt;0,+(Y50/X50)*100,0)</f>
        <v>-74.326348518619241</v>
      </c>
      <c r="AA50" s="54">
        <f>SUM(AA47:AA49)</f>
        <v>317557669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219248648</v>
      </c>
      <c r="D7" s="18"/>
      <c r="E7" s="19">
        <v>573265310</v>
      </c>
      <c r="F7" s="20">
        <v>573265310</v>
      </c>
      <c r="G7" s="20">
        <v>627334059</v>
      </c>
      <c r="H7" s="20">
        <v>-383105673</v>
      </c>
      <c r="I7" s="20">
        <v>-213412861</v>
      </c>
      <c r="J7" s="20">
        <v>30815525</v>
      </c>
      <c r="K7" s="20">
        <v>10058696</v>
      </c>
      <c r="L7" s="20">
        <v>236794232</v>
      </c>
      <c r="M7" s="20">
        <v>11318584</v>
      </c>
      <c r="N7" s="20">
        <v>258171512</v>
      </c>
      <c r="O7" s="20"/>
      <c r="P7" s="20"/>
      <c r="Q7" s="20"/>
      <c r="R7" s="20"/>
      <c r="S7" s="20"/>
      <c r="T7" s="20"/>
      <c r="U7" s="20"/>
      <c r="V7" s="20"/>
      <c r="W7" s="20">
        <v>288987037</v>
      </c>
      <c r="X7" s="20">
        <v>286632660</v>
      </c>
      <c r="Y7" s="20">
        <v>2354377</v>
      </c>
      <c r="Z7" s="21">
        <v>0.82139174230877954</v>
      </c>
      <c r="AA7" s="22">
        <v>573265310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1110110</v>
      </c>
      <c r="D10" s="18"/>
      <c r="E10" s="19"/>
      <c r="F10" s="20"/>
      <c r="G10" s="20">
        <v>282406</v>
      </c>
      <c r="H10" s="20"/>
      <c r="I10" s="20">
        <v>-282406</v>
      </c>
      <c r="J10" s="20"/>
      <c r="K10" s="20"/>
      <c r="L10" s="20">
        <v>1110110</v>
      </c>
      <c r="M10" s="20"/>
      <c r="N10" s="20">
        <v>1110110</v>
      </c>
      <c r="O10" s="20"/>
      <c r="P10" s="20"/>
      <c r="Q10" s="20"/>
      <c r="R10" s="20"/>
      <c r="S10" s="20"/>
      <c r="T10" s="20"/>
      <c r="U10" s="20"/>
      <c r="V10" s="20"/>
      <c r="W10" s="20">
        <v>1110110</v>
      </c>
      <c r="X10" s="20"/>
      <c r="Y10" s="20">
        <v>1110110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220358758</v>
      </c>
      <c r="D13" s="29">
        <f>SUM(D6:D12)</f>
        <v>0</v>
      </c>
      <c r="E13" s="30">
        <f t="shared" si="0"/>
        <v>573265310</v>
      </c>
      <c r="F13" s="31">
        <f t="shared" si="0"/>
        <v>573265310</v>
      </c>
      <c r="G13" s="31">
        <f t="shared" si="0"/>
        <v>627616465</v>
      </c>
      <c r="H13" s="31">
        <f t="shared" si="0"/>
        <v>-383105673</v>
      </c>
      <c r="I13" s="31">
        <f t="shared" si="0"/>
        <v>-213695267</v>
      </c>
      <c r="J13" s="31">
        <f t="shared" si="0"/>
        <v>30815525</v>
      </c>
      <c r="K13" s="31">
        <f t="shared" si="0"/>
        <v>10058696</v>
      </c>
      <c r="L13" s="31">
        <f t="shared" si="0"/>
        <v>237904342</v>
      </c>
      <c r="M13" s="31">
        <f t="shared" si="0"/>
        <v>11318584</v>
      </c>
      <c r="N13" s="31">
        <f t="shared" si="0"/>
        <v>259281622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290097147</v>
      </c>
      <c r="X13" s="31">
        <f t="shared" si="0"/>
        <v>286632660</v>
      </c>
      <c r="Y13" s="31">
        <f t="shared" si="0"/>
        <v>3464487</v>
      </c>
      <c r="Z13" s="32">
        <f>+IF(X13&lt;&gt;0,+(Y13/X13)*100,0)</f>
        <v>1.2086853605587025</v>
      </c>
      <c r="AA13" s="33">
        <f>SUM(AA6:AA12)</f>
        <v>573265310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1930436317</v>
      </c>
      <c r="D17" s="18"/>
      <c r="E17" s="19">
        <v>-2218237616</v>
      </c>
      <c r="F17" s="20">
        <v>-2218237616</v>
      </c>
      <c r="G17" s="24">
        <v>-1068347402</v>
      </c>
      <c r="H17" s="24">
        <v>410420940</v>
      </c>
      <c r="I17" s="24">
        <v>669330362</v>
      </c>
      <c r="J17" s="20">
        <v>11403900</v>
      </c>
      <c r="K17" s="24">
        <v>3076130</v>
      </c>
      <c r="L17" s="24">
        <v>1944953277</v>
      </c>
      <c r="M17" s="20">
        <v>5227632</v>
      </c>
      <c r="N17" s="24">
        <v>1953257039</v>
      </c>
      <c r="O17" s="24"/>
      <c r="P17" s="24"/>
      <c r="Q17" s="20"/>
      <c r="R17" s="24"/>
      <c r="S17" s="24"/>
      <c r="T17" s="20"/>
      <c r="U17" s="24"/>
      <c r="V17" s="24"/>
      <c r="W17" s="24">
        <v>1964660939</v>
      </c>
      <c r="X17" s="20">
        <v>-1109118810</v>
      </c>
      <c r="Y17" s="24">
        <v>3073779749</v>
      </c>
      <c r="Z17" s="25">
        <v>-277.13710391405226</v>
      </c>
      <c r="AA17" s="26">
        <v>-2218237616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1930436317</v>
      </c>
      <c r="D25" s="29">
        <f t="shared" ref="D25:Y25" si="1">SUM(D15:D24)</f>
        <v>0</v>
      </c>
      <c r="E25" s="35">
        <f t="shared" si="1"/>
        <v>-2218237616</v>
      </c>
      <c r="F25" s="36">
        <f t="shared" si="1"/>
        <v>-2218237616</v>
      </c>
      <c r="G25" s="36">
        <f t="shared" si="1"/>
        <v>-1068347402</v>
      </c>
      <c r="H25" s="36">
        <f t="shared" si="1"/>
        <v>410420940</v>
      </c>
      <c r="I25" s="36">
        <f t="shared" si="1"/>
        <v>669330362</v>
      </c>
      <c r="J25" s="36">
        <f t="shared" si="1"/>
        <v>11403900</v>
      </c>
      <c r="K25" s="36">
        <f t="shared" si="1"/>
        <v>3076130</v>
      </c>
      <c r="L25" s="36">
        <f t="shared" si="1"/>
        <v>1944953277</v>
      </c>
      <c r="M25" s="36">
        <f t="shared" si="1"/>
        <v>5227632</v>
      </c>
      <c r="N25" s="36">
        <f t="shared" si="1"/>
        <v>1953257039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1964660939</v>
      </c>
      <c r="X25" s="36">
        <f t="shared" si="1"/>
        <v>-1109118810</v>
      </c>
      <c r="Y25" s="36">
        <f t="shared" si="1"/>
        <v>3073779749</v>
      </c>
      <c r="Z25" s="37">
        <f>+IF(X25&lt;&gt;0,+(Y25/X25)*100,0)</f>
        <v>-277.13710391405226</v>
      </c>
      <c r="AA25" s="38">
        <f>SUM(AA15:AA24)</f>
        <v>-2218237616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2150795075</v>
      </c>
      <c r="D26" s="29">
        <f>+D13+D25</f>
        <v>0</v>
      </c>
      <c r="E26" s="30">
        <f t="shared" si="2"/>
        <v>-1644972306</v>
      </c>
      <c r="F26" s="31">
        <f t="shared" si="2"/>
        <v>-1644972306</v>
      </c>
      <c r="G26" s="31">
        <f t="shared" si="2"/>
        <v>-440730937</v>
      </c>
      <c r="H26" s="31">
        <f t="shared" si="2"/>
        <v>27315267</v>
      </c>
      <c r="I26" s="31">
        <f t="shared" si="2"/>
        <v>455635095</v>
      </c>
      <c r="J26" s="31">
        <f t="shared" si="2"/>
        <v>42219425</v>
      </c>
      <c r="K26" s="31">
        <f t="shared" si="2"/>
        <v>13134826</v>
      </c>
      <c r="L26" s="31">
        <f t="shared" si="2"/>
        <v>2182857619</v>
      </c>
      <c r="M26" s="31">
        <f t="shared" si="2"/>
        <v>16546216</v>
      </c>
      <c r="N26" s="31">
        <f t="shared" si="2"/>
        <v>2212538661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2254758086</v>
      </c>
      <c r="X26" s="31">
        <f t="shared" si="2"/>
        <v>-822486150</v>
      </c>
      <c r="Y26" s="31">
        <f t="shared" si="2"/>
        <v>3077244236</v>
      </c>
      <c r="Z26" s="32">
        <f>+IF(X26&lt;&gt;0,+(Y26/X26)*100,0)</f>
        <v>-374.13933790860796</v>
      </c>
      <c r="AA26" s="33">
        <f>+AA13+AA25</f>
        <v>-1644972306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2110196</v>
      </c>
      <c r="D31" s="18"/>
      <c r="E31" s="19">
        <v>1130125</v>
      </c>
      <c r="F31" s="20">
        <v>1130125</v>
      </c>
      <c r="G31" s="20">
        <v>2174147</v>
      </c>
      <c r="H31" s="20">
        <v>-201450</v>
      </c>
      <c r="I31" s="20">
        <v>-1832600</v>
      </c>
      <c r="J31" s="20">
        <v>140097</v>
      </c>
      <c r="K31" s="20">
        <v>30576</v>
      </c>
      <c r="L31" s="20">
        <v>2547283</v>
      </c>
      <c r="M31" s="20">
        <v>37002</v>
      </c>
      <c r="N31" s="20">
        <v>2614861</v>
      </c>
      <c r="O31" s="20"/>
      <c r="P31" s="20"/>
      <c r="Q31" s="20"/>
      <c r="R31" s="20"/>
      <c r="S31" s="20"/>
      <c r="T31" s="20"/>
      <c r="U31" s="20"/>
      <c r="V31" s="20"/>
      <c r="W31" s="20">
        <v>2754958</v>
      </c>
      <c r="X31" s="20">
        <v>565062</v>
      </c>
      <c r="Y31" s="20">
        <v>2189896</v>
      </c>
      <c r="Z31" s="21">
        <v>387.54968481334788</v>
      </c>
      <c r="AA31" s="22">
        <v>1130125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63706821</v>
      </c>
      <c r="D35" s="18"/>
      <c r="E35" s="19">
        <v>64221757</v>
      </c>
      <c r="F35" s="20">
        <v>64221757</v>
      </c>
      <c r="G35" s="20">
        <v>64996320</v>
      </c>
      <c r="H35" s="20">
        <v>881321</v>
      </c>
      <c r="I35" s="20">
        <v>-62819592</v>
      </c>
      <c r="J35" s="20">
        <v>3058049</v>
      </c>
      <c r="K35" s="20">
        <v>758810</v>
      </c>
      <c r="L35" s="20">
        <v>64917121</v>
      </c>
      <c r="M35" s="20">
        <v>970174</v>
      </c>
      <c r="N35" s="20">
        <v>66646105</v>
      </c>
      <c r="O35" s="20"/>
      <c r="P35" s="20"/>
      <c r="Q35" s="20"/>
      <c r="R35" s="20"/>
      <c r="S35" s="20"/>
      <c r="T35" s="20"/>
      <c r="U35" s="20"/>
      <c r="V35" s="20"/>
      <c r="W35" s="20">
        <v>69704154</v>
      </c>
      <c r="X35" s="20">
        <v>32110884</v>
      </c>
      <c r="Y35" s="20">
        <v>37593270</v>
      </c>
      <c r="Z35" s="21">
        <v>117.07329514814977</v>
      </c>
      <c r="AA35" s="22">
        <v>64221757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65817017</v>
      </c>
      <c r="D37" s="29">
        <f t="shared" ref="D37:Y37" si="3">SUM(D29:D36)</f>
        <v>0</v>
      </c>
      <c r="E37" s="30">
        <f t="shared" si="3"/>
        <v>65351882</v>
      </c>
      <c r="F37" s="31">
        <f t="shared" si="3"/>
        <v>65351882</v>
      </c>
      <c r="G37" s="31">
        <f t="shared" si="3"/>
        <v>67170467</v>
      </c>
      <c r="H37" s="31">
        <f t="shared" si="3"/>
        <v>679871</v>
      </c>
      <c r="I37" s="31">
        <f t="shared" si="3"/>
        <v>-64652192</v>
      </c>
      <c r="J37" s="31">
        <f t="shared" si="3"/>
        <v>3198146</v>
      </c>
      <c r="K37" s="31">
        <f t="shared" si="3"/>
        <v>789386</v>
      </c>
      <c r="L37" s="31">
        <f t="shared" si="3"/>
        <v>67464404</v>
      </c>
      <c r="M37" s="31">
        <f t="shared" si="3"/>
        <v>1007176</v>
      </c>
      <c r="N37" s="31">
        <f t="shared" si="3"/>
        <v>69260966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72459112</v>
      </c>
      <c r="X37" s="31">
        <f t="shared" si="3"/>
        <v>32675946</v>
      </c>
      <c r="Y37" s="31">
        <f t="shared" si="3"/>
        <v>39783166</v>
      </c>
      <c r="Z37" s="32">
        <f>+IF(X37&lt;&gt;0,+(Y37/X37)*100,0)</f>
        <v>121.75061741135207</v>
      </c>
      <c r="AA37" s="33">
        <f>SUM(AA29:AA36)</f>
        <v>65351882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65817017</v>
      </c>
      <c r="D44" s="29">
        <f>+D37+D43</f>
        <v>0</v>
      </c>
      <c r="E44" s="30">
        <f t="shared" si="5"/>
        <v>65351882</v>
      </c>
      <c r="F44" s="31">
        <f t="shared" si="5"/>
        <v>65351882</v>
      </c>
      <c r="G44" s="31">
        <f t="shared" si="5"/>
        <v>67170467</v>
      </c>
      <c r="H44" s="31">
        <f t="shared" si="5"/>
        <v>679871</v>
      </c>
      <c r="I44" s="31">
        <f t="shared" si="5"/>
        <v>-64652192</v>
      </c>
      <c r="J44" s="31">
        <f t="shared" si="5"/>
        <v>3198146</v>
      </c>
      <c r="K44" s="31">
        <f t="shared" si="5"/>
        <v>789386</v>
      </c>
      <c r="L44" s="31">
        <f t="shared" si="5"/>
        <v>67464404</v>
      </c>
      <c r="M44" s="31">
        <f t="shared" si="5"/>
        <v>1007176</v>
      </c>
      <c r="N44" s="31">
        <f t="shared" si="5"/>
        <v>69260966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72459112</v>
      </c>
      <c r="X44" s="31">
        <f t="shared" si="5"/>
        <v>32675946</v>
      </c>
      <c r="Y44" s="31">
        <f t="shared" si="5"/>
        <v>39783166</v>
      </c>
      <c r="Z44" s="32">
        <f>+IF(X44&lt;&gt;0,+(Y44/X44)*100,0)</f>
        <v>121.75061741135207</v>
      </c>
      <c r="AA44" s="33">
        <f>+AA37+AA43</f>
        <v>65351882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2084978058</v>
      </c>
      <c r="D45" s="42">
        <f t="shared" si="6"/>
        <v>0</v>
      </c>
      <c r="E45" s="43">
        <f t="shared" si="6"/>
        <v>-1710324188</v>
      </c>
      <c r="F45" s="44">
        <f t="shared" si="6"/>
        <v>-1710324188</v>
      </c>
      <c r="G45" s="44">
        <f t="shared" si="6"/>
        <v>-507901404</v>
      </c>
      <c r="H45" s="44">
        <f t="shared" si="6"/>
        <v>26635396</v>
      </c>
      <c r="I45" s="44">
        <f t="shared" si="6"/>
        <v>520287287</v>
      </c>
      <c r="J45" s="44">
        <f t="shared" si="6"/>
        <v>39021279</v>
      </c>
      <c r="K45" s="44">
        <f t="shared" si="6"/>
        <v>12345440</v>
      </c>
      <c r="L45" s="44">
        <f t="shared" si="6"/>
        <v>2115393215</v>
      </c>
      <c r="M45" s="44">
        <f t="shared" si="6"/>
        <v>15539040</v>
      </c>
      <c r="N45" s="44">
        <f t="shared" si="6"/>
        <v>2143277695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2182298974</v>
      </c>
      <c r="X45" s="44">
        <f t="shared" si="6"/>
        <v>-855162096</v>
      </c>
      <c r="Y45" s="44">
        <f t="shared" si="6"/>
        <v>3037461070</v>
      </c>
      <c r="Z45" s="45">
        <f>+IF(X45&lt;&gt;0,+(Y45/X45)*100,0)</f>
        <v>-355.19126539958336</v>
      </c>
      <c r="AA45" s="46">
        <f>+AA26-AA44</f>
        <v>-1710324188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170229730</v>
      </c>
      <c r="D47" s="18"/>
      <c r="E47" s="19">
        <v>664846655</v>
      </c>
      <c r="F47" s="20">
        <v>664846655</v>
      </c>
      <c r="G47" s="20">
        <v>353004908</v>
      </c>
      <c r="H47" s="20">
        <v>8175779</v>
      </c>
      <c r="I47" s="20">
        <v>-361180687</v>
      </c>
      <c r="J47" s="20"/>
      <c r="K47" s="20"/>
      <c r="L47" s="20">
        <v>283190626</v>
      </c>
      <c r="M47" s="20"/>
      <c r="N47" s="20">
        <v>283190626</v>
      </c>
      <c r="O47" s="20"/>
      <c r="P47" s="20"/>
      <c r="Q47" s="20"/>
      <c r="R47" s="20"/>
      <c r="S47" s="20"/>
      <c r="T47" s="20"/>
      <c r="U47" s="20"/>
      <c r="V47" s="20"/>
      <c r="W47" s="20">
        <v>283190626</v>
      </c>
      <c r="X47" s="20">
        <v>332423328</v>
      </c>
      <c r="Y47" s="20">
        <v>-49232702</v>
      </c>
      <c r="Z47" s="47">
        <v>-14.810242799807357</v>
      </c>
      <c r="AA47" s="22">
        <v>664846655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170229730</v>
      </c>
      <c r="D50" s="50">
        <f t="shared" ref="D50:Y50" si="7">SUM(D47:D49)</f>
        <v>0</v>
      </c>
      <c r="E50" s="51">
        <f t="shared" si="7"/>
        <v>664846655</v>
      </c>
      <c r="F50" s="52">
        <f t="shared" si="7"/>
        <v>664846655</v>
      </c>
      <c r="G50" s="52">
        <f t="shared" si="7"/>
        <v>353004908</v>
      </c>
      <c r="H50" s="52">
        <f t="shared" si="7"/>
        <v>8175779</v>
      </c>
      <c r="I50" s="52">
        <f t="shared" si="7"/>
        <v>-361180687</v>
      </c>
      <c r="J50" s="52">
        <f t="shared" si="7"/>
        <v>0</v>
      </c>
      <c r="K50" s="52">
        <f t="shared" si="7"/>
        <v>0</v>
      </c>
      <c r="L50" s="52">
        <f t="shared" si="7"/>
        <v>283190626</v>
      </c>
      <c r="M50" s="52">
        <f t="shared" si="7"/>
        <v>0</v>
      </c>
      <c r="N50" s="52">
        <f t="shared" si="7"/>
        <v>283190626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283190626</v>
      </c>
      <c r="X50" s="52">
        <f t="shared" si="7"/>
        <v>332423328</v>
      </c>
      <c r="Y50" s="52">
        <f t="shared" si="7"/>
        <v>-49232702</v>
      </c>
      <c r="Z50" s="53">
        <f>+IF(X50&lt;&gt;0,+(Y50/X50)*100,0)</f>
        <v>-14.810242799807357</v>
      </c>
      <c r="AA50" s="54">
        <f>SUM(AA47:AA49)</f>
        <v>664846655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988431</v>
      </c>
      <c r="D6" s="18"/>
      <c r="E6" s="19">
        <v>34108811</v>
      </c>
      <c r="F6" s="20">
        <v>34108811</v>
      </c>
      <c r="G6" s="20"/>
      <c r="H6" s="20">
        <v>-1261354</v>
      </c>
      <c r="I6" s="20">
        <v>761878</v>
      </c>
      <c r="J6" s="20">
        <v>-499476</v>
      </c>
      <c r="K6" s="20">
        <v>667916</v>
      </c>
      <c r="L6" s="20">
        <v>15058</v>
      </c>
      <c r="M6" s="20">
        <v>-1509497</v>
      </c>
      <c r="N6" s="20">
        <v>-826523</v>
      </c>
      <c r="O6" s="20"/>
      <c r="P6" s="20"/>
      <c r="Q6" s="20"/>
      <c r="R6" s="20"/>
      <c r="S6" s="20"/>
      <c r="T6" s="20"/>
      <c r="U6" s="20"/>
      <c r="V6" s="20"/>
      <c r="W6" s="20">
        <v>-1325999</v>
      </c>
      <c r="X6" s="20">
        <v>20845497</v>
      </c>
      <c r="Y6" s="20">
        <v>-22171496</v>
      </c>
      <c r="Z6" s="21">
        <v>-106.36108124454888</v>
      </c>
      <c r="AA6" s="22">
        <v>34108811</v>
      </c>
    </row>
    <row r="7" spans="1:27" x14ac:dyDescent="0.25">
      <c r="A7" s="23" t="s">
        <v>35</v>
      </c>
      <c r="B7" s="17" t="s">
        <v>32</v>
      </c>
      <c r="C7" s="18">
        <v>-52468323</v>
      </c>
      <c r="D7" s="18"/>
      <c r="E7" s="19">
        <v>5651069</v>
      </c>
      <c r="F7" s="20">
        <v>5651069</v>
      </c>
      <c r="G7" s="20"/>
      <c r="H7" s="20">
        <v>3840396</v>
      </c>
      <c r="I7" s="20">
        <v>1981207</v>
      </c>
      <c r="J7" s="20">
        <v>5821603</v>
      </c>
      <c r="K7" s="20">
        <v>3051314</v>
      </c>
      <c r="L7" s="20">
        <v>2165245</v>
      </c>
      <c r="M7" s="20">
        <v>7768475</v>
      </c>
      <c r="N7" s="20">
        <v>12985034</v>
      </c>
      <c r="O7" s="20"/>
      <c r="P7" s="20"/>
      <c r="Q7" s="20"/>
      <c r="R7" s="20"/>
      <c r="S7" s="20"/>
      <c r="T7" s="20"/>
      <c r="U7" s="20"/>
      <c r="V7" s="20"/>
      <c r="W7" s="20">
        <v>18806637</v>
      </c>
      <c r="X7" s="20">
        <v>2612798</v>
      </c>
      <c r="Y7" s="20">
        <v>16193839</v>
      </c>
      <c r="Z7" s="21">
        <v>619.78916854651607</v>
      </c>
      <c r="AA7" s="22">
        <v>5651069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170298</v>
      </c>
      <c r="D10" s="18"/>
      <c r="E10" s="19">
        <v>159058</v>
      </c>
      <c r="F10" s="20">
        <v>159058</v>
      </c>
      <c r="G10" s="20"/>
      <c r="H10" s="20"/>
      <c r="I10" s="20"/>
      <c r="J10" s="20"/>
      <c r="K10" s="20"/>
      <c r="L10" s="20"/>
      <c r="M10" s="20">
        <v>593412</v>
      </c>
      <c r="N10" s="20">
        <v>593412</v>
      </c>
      <c r="O10" s="20"/>
      <c r="P10" s="20"/>
      <c r="Q10" s="20"/>
      <c r="R10" s="20"/>
      <c r="S10" s="20"/>
      <c r="T10" s="20"/>
      <c r="U10" s="20"/>
      <c r="V10" s="20"/>
      <c r="W10" s="20">
        <v>593412</v>
      </c>
      <c r="X10" s="20">
        <v>159058</v>
      </c>
      <c r="Y10" s="20">
        <v>434354</v>
      </c>
      <c r="Z10" s="21">
        <v>273.07900262797216</v>
      </c>
      <c r="AA10" s="22">
        <v>159058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-51309594</v>
      </c>
      <c r="D13" s="29">
        <f>SUM(D6:D12)</f>
        <v>0</v>
      </c>
      <c r="E13" s="30">
        <f t="shared" si="0"/>
        <v>39918938</v>
      </c>
      <c r="F13" s="31">
        <f t="shared" si="0"/>
        <v>39918938</v>
      </c>
      <c r="G13" s="31">
        <f t="shared" si="0"/>
        <v>0</v>
      </c>
      <c r="H13" s="31">
        <f t="shared" si="0"/>
        <v>2579042</v>
      </c>
      <c r="I13" s="31">
        <f t="shared" si="0"/>
        <v>2743085</v>
      </c>
      <c r="J13" s="31">
        <f t="shared" si="0"/>
        <v>5322127</v>
      </c>
      <c r="K13" s="31">
        <f t="shared" si="0"/>
        <v>3719230</v>
      </c>
      <c r="L13" s="31">
        <f t="shared" si="0"/>
        <v>2180303</v>
      </c>
      <c r="M13" s="31">
        <f t="shared" si="0"/>
        <v>6852390</v>
      </c>
      <c r="N13" s="31">
        <f t="shared" si="0"/>
        <v>12751923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18074050</v>
      </c>
      <c r="X13" s="31">
        <f t="shared" si="0"/>
        <v>23617353</v>
      </c>
      <c r="Y13" s="31">
        <f t="shared" si="0"/>
        <v>-5543303</v>
      </c>
      <c r="Z13" s="32">
        <f>+IF(X13&lt;&gt;0,+(Y13/X13)*100,0)</f>
        <v>-23.47131365653043</v>
      </c>
      <c r="AA13" s="33">
        <f>SUM(AA6:AA12)</f>
        <v>39918938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289479446</v>
      </c>
      <c r="D17" s="18"/>
      <c r="E17" s="19">
        <v>-2805189</v>
      </c>
      <c r="F17" s="20">
        <v>-2805189</v>
      </c>
      <c r="G17" s="24"/>
      <c r="H17" s="24"/>
      <c r="I17" s="24"/>
      <c r="J17" s="20"/>
      <c r="K17" s="24"/>
      <c r="L17" s="24"/>
      <c r="M17" s="20">
        <v>-3235</v>
      </c>
      <c r="N17" s="24">
        <v>-3235</v>
      </c>
      <c r="O17" s="24"/>
      <c r="P17" s="24"/>
      <c r="Q17" s="20"/>
      <c r="R17" s="24"/>
      <c r="S17" s="24"/>
      <c r="T17" s="20"/>
      <c r="U17" s="24"/>
      <c r="V17" s="24"/>
      <c r="W17" s="24">
        <v>-3235</v>
      </c>
      <c r="X17" s="20">
        <v>-1402596</v>
      </c>
      <c r="Y17" s="24">
        <v>1399361</v>
      </c>
      <c r="Z17" s="25">
        <v>-99.769356250837731</v>
      </c>
      <c r="AA17" s="26">
        <v>-2805189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289479446</v>
      </c>
      <c r="D25" s="29">
        <f t="shared" ref="D25:Y25" si="1">SUM(D15:D24)</f>
        <v>0</v>
      </c>
      <c r="E25" s="35">
        <f t="shared" si="1"/>
        <v>-2805189</v>
      </c>
      <c r="F25" s="36">
        <f t="shared" si="1"/>
        <v>-2805189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-3235</v>
      </c>
      <c r="N25" s="36">
        <f t="shared" si="1"/>
        <v>-3235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-3235</v>
      </c>
      <c r="X25" s="36">
        <f t="shared" si="1"/>
        <v>-1402596</v>
      </c>
      <c r="Y25" s="36">
        <f t="shared" si="1"/>
        <v>1399361</v>
      </c>
      <c r="Z25" s="37">
        <f>+IF(X25&lt;&gt;0,+(Y25/X25)*100,0)</f>
        <v>-99.769356250837731</v>
      </c>
      <c r="AA25" s="38">
        <f>SUM(AA15:AA24)</f>
        <v>-2805189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238169852</v>
      </c>
      <c r="D26" s="29">
        <f>+D13+D25</f>
        <v>0</v>
      </c>
      <c r="E26" s="30">
        <f t="shared" si="2"/>
        <v>37113749</v>
      </c>
      <c r="F26" s="31">
        <f t="shared" si="2"/>
        <v>37113749</v>
      </c>
      <c r="G26" s="31">
        <f t="shared" si="2"/>
        <v>0</v>
      </c>
      <c r="H26" s="31">
        <f t="shared" si="2"/>
        <v>2579042</v>
      </c>
      <c r="I26" s="31">
        <f t="shared" si="2"/>
        <v>2743085</v>
      </c>
      <c r="J26" s="31">
        <f t="shared" si="2"/>
        <v>5322127</v>
      </c>
      <c r="K26" s="31">
        <f t="shared" si="2"/>
        <v>3719230</v>
      </c>
      <c r="L26" s="31">
        <f t="shared" si="2"/>
        <v>2180303</v>
      </c>
      <c r="M26" s="31">
        <f t="shared" si="2"/>
        <v>6849155</v>
      </c>
      <c r="N26" s="31">
        <f t="shared" si="2"/>
        <v>12748688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18070815</v>
      </c>
      <c r="X26" s="31">
        <f t="shared" si="2"/>
        <v>22214757</v>
      </c>
      <c r="Y26" s="31">
        <f t="shared" si="2"/>
        <v>-4143942</v>
      </c>
      <c r="Z26" s="32">
        <f>+IF(X26&lt;&gt;0,+(Y26/X26)*100,0)</f>
        <v>-18.654005533348847</v>
      </c>
      <c r="AA26" s="33">
        <f>+AA13+AA25</f>
        <v>37113749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-1704710</v>
      </c>
      <c r="I32" s="20">
        <v>3209661</v>
      </c>
      <c r="J32" s="20">
        <v>1504951</v>
      </c>
      <c r="K32" s="20">
        <v>2040253</v>
      </c>
      <c r="L32" s="20">
        <v>554920</v>
      </c>
      <c r="M32" s="20">
        <v>110559</v>
      </c>
      <c r="N32" s="20">
        <v>2705732</v>
      </c>
      <c r="O32" s="20"/>
      <c r="P32" s="20"/>
      <c r="Q32" s="20"/>
      <c r="R32" s="20"/>
      <c r="S32" s="20"/>
      <c r="T32" s="20"/>
      <c r="U32" s="20"/>
      <c r="V32" s="20"/>
      <c r="W32" s="20">
        <v>4210683</v>
      </c>
      <c r="X32" s="20"/>
      <c r="Y32" s="20">
        <v>4210683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-1704710</v>
      </c>
      <c r="I37" s="31">
        <f t="shared" si="3"/>
        <v>3209661</v>
      </c>
      <c r="J37" s="31">
        <f t="shared" si="3"/>
        <v>1504951</v>
      </c>
      <c r="K37" s="31">
        <f t="shared" si="3"/>
        <v>2040253</v>
      </c>
      <c r="L37" s="31">
        <f t="shared" si="3"/>
        <v>554920</v>
      </c>
      <c r="M37" s="31">
        <f t="shared" si="3"/>
        <v>110559</v>
      </c>
      <c r="N37" s="31">
        <f t="shared" si="3"/>
        <v>2705732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4210683</v>
      </c>
      <c r="X37" s="31">
        <f t="shared" si="3"/>
        <v>0</v>
      </c>
      <c r="Y37" s="31">
        <f t="shared" si="3"/>
        <v>4210683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-1704710</v>
      </c>
      <c r="I44" s="31">
        <f t="shared" si="5"/>
        <v>3209661</v>
      </c>
      <c r="J44" s="31">
        <f t="shared" si="5"/>
        <v>1504951</v>
      </c>
      <c r="K44" s="31">
        <f t="shared" si="5"/>
        <v>2040253</v>
      </c>
      <c r="L44" s="31">
        <f t="shared" si="5"/>
        <v>554920</v>
      </c>
      <c r="M44" s="31">
        <f t="shared" si="5"/>
        <v>110559</v>
      </c>
      <c r="N44" s="31">
        <f t="shared" si="5"/>
        <v>2705732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4210683</v>
      </c>
      <c r="X44" s="31">
        <f t="shared" si="5"/>
        <v>0</v>
      </c>
      <c r="Y44" s="31">
        <f t="shared" si="5"/>
        <v>4210683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238169852</v>
      </c>
      <c r="D45" s="42">
        <f t="shared" si="6"/>
        <v>0</v>
      </c>
      <c r="E45" s="43">
        <f t="shared" si="6"/>
        <v>37113749</v>
      </c>
      <c r="F45" s="44">
        <f t="shared" si="6"/>
        <v>37113749</v>
      </c>
      <c r="G45" s="44">
        <f t="shared" si="6"/>
        <v>0</v>
      </c>
      <c r="H45" s="44">
        <f t="shared" si="6"/>
        <v>4283752</v>
      </c>
      <c r="I45" s="44">
        <f t="shared" si="6"/>
        <v>-466576</v>
      </c>
      <c r="J45" s="44">
        <f t="shared" si="6"/>
        <v>3817176</v>
      </c>
      <c r="K45" s="44">
        <f t="shared" si="6"/>
        <v>1678977</v>
      </c>
      <c r="L45" s="44">
        <f t="shared" si="6"/>
        <v>1625383</v>
      </c>
      <c r="M45" s="44">
        <f t="shared" si="6"/>
        <v>6738596</v>
      </c>
      <c r="N45" s="44">
        <f t="shared" si="6"/>
        <v>10042956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13860132</v>
      </c>
      <c r="X45" s="44">
        <f t="shared" si="6"/>
        <v>22214757</v>
      </c>
      <c r="Y45" s="44">
        <f t="shared" si="6"/>
        <v>-8354625</v>
      </c>
      <c r="Z45" s="45">
        <f>+IF(X45&lt;&gt;0,+(Y45/X45)*100,0)</f>
        <v>-37.608446493472783</v>
      </c>
      <c r="AA45" s="46">
        <f>+AA26-AA44</f>
        <v>37113749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50600184</v>
      </c>
      <c r="F47" s="20">
        <v>50600184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28878443</v>
      </c>
      <c r="Y47" s="20">
        <v>-28878443</v>
      </c>
      <c r="Z47" s="47">
        <v>-100</v>
      </c>
      <c r="AA47" s="22">
        <v>50600184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50600184</v>
      </c>
      <c r="F50" s="52">
        <f t="shared" si="7"/>
        <v>50600184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28878443</v>
      </c>
      <c r="Y50" s="52">
        <f t="shared" si="7"/>
        <v>-28878443</v>
      </c>
      <c r="Z50" s="53">
        <f>+IF(X50&lt;&gt;0,+(Y50/X50)*100,0)</f>
        <v>-100</v>
      </c>
      <c r="AA50" s="54">
        <f>SUM(AA47:AA49)</f>
        <v>50600184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-17891049</v>
      </c>
      <c r="F6" s="20">
        <v>-17891049</v>
      </c>
      <c r="G6" s="20"/>
      <c r="H6" s="20">
        <v>-14696000</v>
      </c>
      <c r="I6" s="20">
        <v>-192630</v>
      </c>
      <c r="J6" s="20">
        <v>-14888630</v>
      </c>
      <c r="K6" s="20">
        <v>2854621</v>
      </c>
      <c r="L6" s="20">
        <v>436991</v>
      </c>
      <c r="M6" s="20">
        <v>-723673</v>
      </c>
      <c r="N6" s="20">
        <v>2567939</v>
      </c>
      <c r="O6" s="20"/>
      <c r="P6" s="20"/>
      <c r="Q6" s="20"/>
      <c r="R6" s="20"/>
      <c r="S6" s="20"/>
      <c r="T6" s="20"/>
      <c r="U6" s="20"/>
      <c r="V6" s="20"/>
      <c r="W6" s="20">
        <v>-12320691</v>
      </c>
      <c r="X6" s="20">
        <v>-5463328</v>
      </c>
      <c r="Y6" s="20">
        <v>-6857363</v>
      </c>
      <c r="Z6" s="21">
        <v>125.51622381083472</v>
      </c>
      <c r="AA6" s="22">
        <v>-17891049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181675027</v>
      </c>
      <c r="F7" s="20">
        <v>181675027</v>
      </c>
      <c r="G7" s="20"/>
      <c r="H7" s="20">
        <v>148047615</v>
      </c>
      <c r="I7" s="20">
        <v>5548351</v>
      </c>
      <c r="J7" s="20">
        <v>153595966</v>
      </c>
      <c r="K7" s="20">
        <v>5360986</v>
      </c>
      <c r="L7" s="20">
        <v>5711090</v>
      </c>
      <c r="M7" s="20">
        <v>5676626</v>
      </c>
      <c r="N7" s="20">
        <v>16748702</v>
      </c>
      <c r="O7" s="20"/>
      <c r="P7" s="20"/>
      <c r="Q7" s="20"/>
      <c r="R7" s="20"/>
      <c r="S7" s="20"/>
      <c r="T7" s="20"/>
      <c r="U7" s="20"/>
      <c r="V7" s="20"/>
      <c r="W7" s="20">
        <v>170344668</v>
      </c>
      <c r="X7" s="20">
        <v>193464905</v>
      </c>
      <c r="Y7" s="20">
        <v>-23120237</v>
      </c>
      <c r="Z7" s="21">
        <v>-11.9506103703925</v>
      </c>
      <c r="AA7" s="22">
        <v>181675027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-4600</v>
      </c>
      <c r="J8" s="20">
        <v>-4600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-4600</v>
      </c>
      <c r="X8" s="20"/>
      <c r="Y8" s="20">
        <v>-4600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4006201</v>
      </c>
      <c r="F10" s="20">
        <v>4006201</v>
      </c>
      <c r="G10" s="20"/>
      <c r="H10" s="20">
        <v>-1048843</v>
      </c>
      <c r="I10" s="20"/>
      <c r="J10" s="20">
        <v>-1048843</v>
      </c>
      <c r="K10" s="20"/>
      <c r="L10" s="20">
        <v>-333270</v>
      </c>
      <c r="M10" s="20">
        <v>-79695</v>
      </c>
      <c r="N10" s="20">
        <v>-412965</v>
      </c>
      <c r="O10" s="20"/>
      <c r="P10" s="20"/>
      <c r="Q10" s="20"/>
      <c r="R10" s="20"/>
      <c r="S10" s="20"/>
      <c r="T10" s="20"/>
      <c r="U10" s="20"/>
      <c r="V10" s="20"/>
      <c r="W10" s="20">
        <v>-1461808</v>
      </c>
      <c r="X10" s="20">
        <v>4006201</v>
      </c>
      <c r="Y10" s="20">
        <v>-5468009</v>
      </c>
      <c r="Z10" s="21">
        <v>-136.48863349592295</v>
      </c>
      <c r="AA10" s="22">
        <v>4006201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2122735</v>
      </c>
      <c r="I11" s="24">
        <v>-159268</v>
      </c>
      <c r="J11" s="20">
        <v>1963467</v>
      </c>
      <c r="K11" s="24">
        <v>-146936</v>
      </c>
      <c r="L11" s="24">
        <v>18215</v>
      </c>
      <c r="M11" s="20">
        <v>-17495</v>
      </c>
      <c r="N11" s="24">
        <v>-146216</v>
      </c>
      <c r="O11" s="24"/>
      <c r="P11" s="24"/>
      <c r="Q11" s="20"/>
      <c r="R11" s="24"/>
      <c r="S11" s="24"/>
      <c r="T11" s="20"/>
      <c r="U11" s="24"/>
      <c r="V11" s="24"/>
      <c r="W11" s="24">
        <v>1817251</v>
      </c>
      <c r="X11" s="20"/>
      <c r="Y11" s="24">
        <v>1817251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167790179</v>
      </c>
      <c r="F13" s="31">
        <f t="shared" si="0"/>
        <v>167790179</v>
      </c>
      <c r="G13" s="31">
        <f t="shared" si="0"/>
        <v>0</v>
      </c>
      <c r="H13" s="31">
        <f t="shared" si="0"/>
        <v>134425507</v>
      </c>
      <c r="I13" s="31">
        <f t="shared" si="0"/>
        <v>5191853</v>
      </c>
      <c r="J13" s="31">
        <f t="shared" si="0"/>
        <v>139617360</v>
      </c>
      <c r="K13" s="31">
        <f t="shared" si="0"/>
        <v>8068671</v>
      </c>
      <c r="L13" s="31">
        <f t="shared" si="0"/>
        <v>5833026</v>
      </c>
      <c r="M13" s="31">
        <f t="shared" si="0"/>
        <v>4855763</v>
      </c>
      <c r="N13" s="31">
        <f t="shared" si="0"/>
        <v>18757460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158374820</v>
      </c>
      <c r="X13" s="31">
        <f t="shared" si="0"/>
        <v>192007778</v>
      </c>
      <c r="Y13" s="31">
        <f t="shared" si="0"/>
        <v>-33632958</v>
      </c>
      <c r="Z13" s="32">
        <f>+IF(X13&lt;&gt;0,+(Y13/X13)*100,0)</f>
        <v>-17.516456026067861</v>
      </c>
      <c r="AA13" s="33">
        <f>SUM(AA6:AA12)</f>
        <v>167790179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-15919726</v>
      </c>
      <c r="F17" s="20">
        <v>-15919726</v>
      </c>
      <c r="G17" s="24"/>
      <c r="H17" s="24">
        <v>263802869</v>
      </c>
      <c r="I17" s="24"/>
      <c r="J17" s="20">
        <v>263802869</v>
      </c>
      <c r="K17" s="24"/>
      <c r="L17" s="24"/>
      <c r="M17" s="20">
        <v>937751</v>
      </c>
      <c r="N17" s="24">
        <v>937751</v>
      </c>
      <c r="O17" s="24"/>
      <c r="P17" s="24"/>
      <c r="Q17" s="20"/>
      <c r="R17" s="24"/>
      <c r="S17" s="24"/>
      <c r="T17" s="20"/>
      <c r="U17" s="24"/>
      <c r="V17" s="24"/>
      <c r="W17" s="24">
        <v>264740620</v>
      </c>
      <c r="X17" s="20">
        <v>-7959864</v>
      </c>
      <c r="Y17" s="24">
        <v>272700484</v>
      </c>
      <c r="Z17" s="25">
        <v>-3425.9440111037075</v>
      </c>
      <c r="AA17" s="26">
        <v>-15919726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-15919726</v>
      </c>
      <c r="F25" s="36">
        <f t="shared" si="1"/>
        <v>-15919726</v>
      </c>
      <c r="G25" s="36">
        <f t="shared" si="1"/>
        <v>0</v>
      </c>
      <c r="H25" s="36">
        <f t="shared" si="1"/>
        <v>263802869</v>
      </c>
      <c r="I25" s="36">
        <f t="shared" si="1"/>
        <v>0</v>
      </c>
      <c r="J25" s="36">
        <f t="shared" si="1"/>
        <v>263802869</v>
      </c>
      <c r="K25" s="36">
        <f t="shared" si="1"/>
        <v>0</v>
      </c>
      <c r="L25" s="36">
        <f t="shared" si="1"/>
        <v>0</v>
      </c>
      <c r="M25" s="36">
        <f t="shared" si="1"/>
        <v>937751</v>
      </c>
      <c r="N25" s="36">
        <f t="shared" si="1"/>
        <v>937751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264740620</v>
      </c>
      <c r="X25" s="36">
        <f t="shared" si="1"/>
        <v>-7959864</v>
      </c>
      <c r="Y25" s="36">
        <f t="shared" si="1"/>
        <v>272700484</v>
      </c>
      <c r="Z25" s="37">
        <f>+IF(X25&lt;&gt;0,+(Y25/X25)*100,0)</f>
        <v>-3425.9440111037075</v>
      </c>
      <c r="AA25" s="38">
        <f>SUM(AA15:AA24)</f>
        <v>-15919726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151870453</v>
      </c>
      <c r="F26" s="31">
        <f t="shared" si="2"/>
        <v>151870453</v>
      </c>
      <c r="G26" s="31">
        <f t="shared" si="2"/>
        <v>0</v>
      </c>
      <c r="H26" s="31">
        <f t="shared" si="2"/>
        <v>398228376</v>
      </c>
      <c r="I26" s="31">
        <f t="shared" si="2"/>
        <v>5191853</v>
      </c>
      <c r="J26" s="31">
        <f t="shared" si="2"/>
        <v>403420229</v>
      </c>
      <c r="K26" s="31">
        <f t="shared" si="2"/>
        <v>8068671</v>
      </c>
      <c r="L26" s="31">
        <f t="shared" si="2"/>
        <v>5833026</v>
      </c>
      <c r="M26" s="31">
        <f t="shared" si="2"/>
        <v>5793514</v>
      </c>
      <c r="N26" s="31">
        <f t="shared" si="2"/>
        <v>19695211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423115440</v>
      </c>
      <c r="X26" s="31">
        <f t="shared" si="2"/>
        <v>184047914</v>
      </c>
      <c r="Y26" s="31">
        <f t="shared" si="2"/>
        <v>239067526</v>
      </c>
      <c r="Z26" s="32">
        <f>+IF(X26&lt;&gt;0,+(Y26/X26)*100,0)</f>
        <v>129.89417853440054</v>
      </c>
      <c r="AA26" s="33">
        <f>+AA13+AA25</f>
        <v>151870453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653105</v>
      </c>
      <c r="I31" s="20">
        <v>10591</v>
      </c>
      <c r="J31" s="20">
        <v>663696</v>
      </c>
      <c r="K31" s="20">
        <v>-709</v>
      </c>
      <c r="L31" s="20">
        <v>8043</v>
      </c>
      <c r="M31" s="20">
        <v>14837</v>
      </c>
      <c r="N31" s="20">
        <v>22171</v>
      </c>
      <c r="O31" s="20"/>
      <c r="P31" s="20"/>
      <c r="Q31" s="20"/>
      <c r="R31" s="20"/>
      <c r="S31" s="20"/>
      <c r="T31" s="20"/>
      <c r="U31" s="20"/>
      <c r="V31" s="20"/>
      <c r="W31" s="20">
        <v>685867</v>
      </c>
      <c r="X31" s="20"/>
      <c r="Y31" s="20">
        <v>685867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-11676172</v>
      </c>
      <c r="F32" s="20">
        <v>-11676172</v>
      </c>
      <c r="G32" s="20"/>
      <c r="H32" s="20">
        <v>-16592796</v>
      </c>
      <c r="I32" s="20">
        <v>-1074368</v>
      </c>
      <c r="J32" s="20">
        <v>-17667164</v>
      </c>
      <c r="K32" s="20">
        <v>-635721</v>
      </c>
      <c r="L32" s="20">
        <v>-118533</v>
      </c>
      <c r="M32" s="20">
        <v>-693490</v>
      </c>
      <c r="N32" s="20">
        <v>-1447744</v>
      </c>
      <c r="O32" s="20"/>
      <c r="P32" s="20"/>
      <c r="Q32" s="20"/>
      <c r="R32" s="20"/>
      <c r="S32" s="20"/>
      <c r="T32" s="20"/>
      <c r="U32" s="20"/>
      <c r="V32" s="20"/>
      <c r="W32" s="20">
        <v>-19114908</v>
      </c>
      <c r="X32" s="20">
        <v>-5009208</v>
      </c>
      <c r="Y32" s="20">
        <v>-14105700</v>
      </c>
      <c r="Z32" s="21">
        <v>281.59541388578793</v>
      </c>
      <c r="AA32" s="22">
        <v>-11676172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7462025</v>
      </c>
      <c r="I33" s="20"/>
      <c r="J33" s="20">
        <v>7462025</v>
      </c>
      <c r="K33" s="20">
        <v>4000000</v>
      </c>
      <c r="L33" s="20"/>
      <c r="M33" s="20">
        <v>2463302</v>
      </c>
      <c r="N33" s="20">
        <v>6463302</v>
      </c>
      <c r="O33" s="20"/>
      <c r="P33" s="20"/>
      <c r="Q33" s="20"/>
      <c r="R33" s="20"/>
      <c r="S33" s="20"/>
      <c r="T33" s="20"/>
      <c r="U33" s="20"/>
      <c r="V33" s="20"/>
      <c r="W33" s="20">
        <v>13925327</v>
      </c>
      <c r="X33" s="20">
        <v>2600640</v>
      </c>
      <c r="Y33" s="20">
        <v>11324687</v>
      </c>
      <c r="Z33" s="21">
        <v>435.45769502891602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3806520</v>
      </c>
      <c r="F35" s="20">
        <v>3806520</v>
      </c>
      <c r="G35" s="20"/>
      <c r="H35" s="20">
        <v>6130594</v>
      </c>
      <c r="I35" s="20">
        <v>303390</v>
      </c>
      <c r="J35" s="20">
        <v>6433984</v>
      </c>
      <c r="K35" s="20">
        <v>268474</v>
      </c>
      <c r="L35" s="20">
        <v>289652</v>
      </c>
      <c r="M35" s="20">
        <v>307093</v>
      </c>
      <c r="N35" s="20">
        <v>865219</v>
      </c>
      <c r="O35" s="20"/>
      <c r="P35" s="20"/>
      <c r="Q35" s="20"/>
      <c r="R35" s="20"/>
      <c r="S35" s="20"/>
      <c r="T35" s="20"/>
      <c r="U35" s="20"/>
      <c r="V35" s="20"/>
      <c r="W35" s="20">
        <v>7299203</v>
      </c>
      <c r="X35" s="20">
        <v>1903260</v>
      </c>
      <c r="Y35" s="20">
        <v>5395943</v>
      </c>
      <c r="Z35" s="21">
        <v>283.51055557306933</v>
      </c>
      <c r="AA35" s="22">
        <v>3806520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-7869652</v>
      </c>
      <c r="F37" s="31">
        <f t="shared" si="3"/>
        <v>-7869652</v>
      </c>
      <c r="G37" s="31">
        <f t="shared" si="3"/>
        <v>0</v>
      </c>
      <c r="H37" s="31">
        <f t="shared" si="3"/>
        <v>-2347072</v>
      </c>
      <c r="I37" s="31">
        <f t="shared" si="3"/>
        <v>-760387</v>
      </c>
      <c r="J37" s="31">
        <f t="shared" si="3"/>
        <v>-3107459</v>
      </c>
      <c r="K37" s="31">
        <f t="shared" si="3"/>
        <v>3632044</v>
      </c>
      <c r="L37" s="31">
        <f t="shared" si="3"/>
        <v>179162</v>
      </c>
      <c r="M37" s="31">
        <f t="shared" si="3"/>
        <v>2091742</v>
      </c>
      <c r="N37" s="31">
        <f t="shared" si="3"/>
        <v>5902948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2795489</v>
      </c>
      <c r="X37" s="31">
        <f t="shared" si="3"/>
        <v>-505308</v>
      </c>
      <c r="Y37" s="31">
        <f t="shared" si="3"/>
        <v>3300797</v>
      </c>
      <c r="Z37" s="32">
        <f>+IF(X37&lt;&gt;0,+(Y37/X37)*100,0)</f>
        <v>-653.22476588536097</v>
      </c>
      <c r="AA37" s="33">
        <f>SUM(AA29:AA36)</f>
        <v>-7869652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-7869652</v>
      </c>
      <c r="F44" s="31">
        <f t="shared" si="5"/>
        <v>-7869652</v>
      </c>
      <c r="G44" s="31">
        <f t="shared" si="5"/>
        <v>0</v>
      </c>
      <c r="H44" s="31">
        <f t="shared" si="5"/>
        <v>-2347072</v>
      </c>
      <c r="I44" s="31">
        <f t="shared" si="5"/>
        <v>-760387</v>
      </c>
      <c r="J44" s="31">
        <f t="shared" si="5"/>
        <v>-3107459</v>
      </c>
      <c r="K44" s="31">
        <f t="shared" si="5"/>
        <v>3632044</v>
      </c>
      <c r="L44" s="31">
        <f t="shared" si="5"/>
        <v>179162</v>
      </c>
      <c r="M44" s="31">
        <f t="shared" si="5"/>
        <v>2091742</v>
      </c>
      <c r="N44" s="31">
        <f t="shared" si="5"/>
        <v>5902948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2795489</v>
      </c>
      <c r="X44" s="31">
        <f t="shared" si="5"/>
        <v>-505308</v>
      </c>
      <c r="Y44" s="31">
        <f t="shared" si="5"/>
        <v>3300797</v>
      </c>
      <c r="Z44" s="32">
        <f>+IF(X44&lt;&gt;0,+(Y44/X44)*100,0)</f>
        <v>-653.22476588536097</v>
      </c>
      <c r="AA44" s="33">
        <f>+AA37+AA43</f>
        <v>-7869652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159740105</v>
      </c>
      <c r="F45" s="44">
        <f t="shared" si="6"/>
        <v>159740105</v>
      </c>
      <c r="G45" s="44">
        <f t="shared" si="6"/>
        <v>0</v>
      </c>
      <c r="H45" s="44">
        <f t="shared" si="6"/>
        <v>400575448</v>
      </c>
      <c r="I45" s="44">
        <f t="shared" si="6"/>
        <v>5952240</v>
      </c>
      <c r="J45" s="44">
        <f t="shared" si="6"/>
        <v>406527688</v>
      </c>
      <c r="K45" s="44">
        <f t="shared" si="6"/>
        <v>4436627</v>
      </c>
      <c r="L45" s="44">
        <f t="shared" si="6"/>
        <v>5653864</v>
      </c>
      <c r="M45" s="44">
        <f t="shared" si="6"/>
        <v>3701772</v>
      </c>
      <c r="N45" s="44">
        <f t="shared" si="6"/>
        <v>13792263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420319951</v>
      </c>
      <c r="X45" s="44">
        <f t="shared" si="6"/>
        <v>184553222</v>
      </c>
      <c r="Y45" s="44">
        <f t="shared" si="6"/>
        <v>235766729</v>
      </c>
      <c r="Z45" s="45">
        <f>+IF(X45&lt;&gt;0,+(Y45/X45)*100,0)</f>
        <v>127.74999344091647</v>
      </c>
      <c r="AA45" s="46">
        <f>+AA26-AA44</f>
        <v>159740105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-49520906</v>
      </c>
      <c r="F47" s="20">
        <v>-49520906</v>
      </c>
      <c r="G47" s="20"/>
      <c r="H47" s="20">
        <v>94657798</v>
      </c>
      <c r="I47" s="20">
        <v>3951012</v>
      </c>
      <c r="J47" s="20">
        <v>98608810</v>
      </c>
      <c r="K47" s="20"/>
      <c r="L47" s="20">
        <v>3474026</v>
      </c>
      <c r="M47" s="20">
        <v>-12667323</v>
      </c>
      <c r="N47" s="20">
        <v>-9193297</v>
      </c>
      <c r="O47" s="20"/>
      <c r="P47" s="20"/>
      <c r="Q47" s="20"/>
      <c r="R47" s="20"/>
      <c r="S47" s="20"/>
      <c r="T47" s="20"/>
      <c r="U47" s="20"/>
      <c r="V47" s="20"/>
      <c r="W47" s="20">
        <v>89415513</v>
      </c>
      <c r="X47" s="20">
        <v>-24707788</v>
      </c>
      <c r="Y47" s="20">
        <v>114123301</v>
      </c>
      <c r="Z47" s="47">
        <v>-461.89201963364752</v>
      </c>
      <c r="AA47" s="22">
        <v>-49520906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-49520906</v>
      </c>
      <c r="F50" s="52">
        <f t="shared" si="7"/>
        <v>-49520906</v>
      </c>
      <c r="G50" s="52">
        <f t="shared" si="7"/>
        <v>0</v>
      </c>
      <c r="H50" s="52">
        <f t="shared" si="7"/>
        <v>94657798</v>
      </c>
      <c r="I50" s="52">
        <f t="shared" si="7"/>
        <v>3951012</v>
      </c>
      <c r="J50" s="52">
        <f t="shared" si="7"/>
        <v>98608810</v>
      </c>
      <c r="K50" s="52">
        <f t="shared" si="7"/>
        <v>0</v>
      </c>
      <c r="L50" s="52">
        <f t="shared" si="7"/>
        <v>3474026</v>
      </c>
      <c r="M50" s="52">
        <f t="shared" si="7"/>
        <v>-12667323</v>
      </c>
      <c r="N50" s="52">
        <f t="shared" si="7"/>
        <v>-9193297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89415513</v>
      </c>
      <c r="X50" s="52">
        <f t="shared" si="7"/>
        <v>-24707788</v>
      </c>
      <c r="Y50" s="52">
        <f t="shared" si="7"/>
        <v>114123301</v>
      </c>
      <c r="Z50" s="53">
        <f>+IF(X50&lt;&gt;0,+(Y50/X50)*100,0)</f>
        <v>-461.89201963364752</v>
      </c>
      <c r="AA50" s="54">
        <f>SUM(AA47:AA49)</f>
        <v>-49520906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239942461</v>
      </c>
      <c r="D7" s="18"/>
      <c r="E7" s="19">
        <v>117074962</v>
      </c>
      <c r="F7" s="20">
        <v>117074962</v>
      </c>
      <c r="G7" s="20">
        <v>398588432</v>
      </c>
      <c r="H7" s="20">
        <v>-134770842</v>
      </c>
      <c r="I7" s="20">
        <v>13066660</v>
      </c>
      <c r="J7" s="20">
        <v>276884250</v>
      </c>
      <c r="K7" s="20">
        <v>5714325</v>
      </c>
      <c r="L7" s="20">
        <v>15308458</v>
      </c>
      <c r="M7" s="20">
        <v>16892603</v>
      </c>
      <c r="N7" s="20">
        <v>37915386</v>
      </c>
      <c r="O7" s="20"/>
      <c r="P7" s="20"/>
      <c r="Q7" s="20"/>
      <c r="R7" s="20"/>
      <c r="S7" s="20"/>
      <c r="T7" s="20"/>
      <c r="U7" s="20"/>
      <c r="V7" s="20"/>
      <c r="W7" s="20">
        <v>314799636</v>
      </c>
      <c r="X7" s="20">
        <v>58537500</v>
      </c>
      <c r="Y7" s="20">
        <v>256262136</v>
      </c>
      <c r="Z7" s="21">
        <v>437.77430877642536</v>
      </c>
      <c r="AA7" s="22">
        <v>117074962</v>
      </c>
    </row>
    <row r="8" spans="1:27" x14ac:dyDescent="0.25">
      <c r="A8" s="23" t="s">
        <v>36</v>
      </c>
      <c r="B8" s="17" t="s">
        <v>32</v>
      </c>
      <c r="C8" s="18">
        <v>640764</v>
      </c>
      <c r="D8" s="18"/>
      <c r="E8" s="19"/>
      <c r="F8" s="20"/>
      <c r="G8" s="20">
        <v>703626</v>
      </c>
      <c r="H8" s="20">
        <v>51259</v>
      </c>
      <c r="I8" s="20">
        <v>54834</v>
      </c>
      <c r="J8" s="20">
        <v>809719</v>
      </c>
      <c r="K8" s="20">
        <v>52939</v>
      </c>
      <c r="L8" s="20">
        <v>61033</v>
      </c>
      <c r="M8" s="20">
        <v>44653</v>
      </c>
      <c r="N8" s="20">
        <v>158625</v>
      </c>
      <c r="O8" s="20"/>
      <c r="P8" s="20"/>
      <c r="Q8" s="20"/>
      <c r="R8" s="20"/>
      <c r="S8" s="20"/>
      <c r="T8" s="20"/>
      <c r="U8" s="20"/>
      <c r="V8" s="20"/>
      <c r="W8" s="20">
        <v>968344</v>
      </c>
      <c r="X8" s="20"/>
      <c r="Y8" s="20">
        <v>968344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1566100</v>
      </c>
      <c r="D10" s="18"/>
      <c r="E10" s="19">
        <v>402251</v>
      </c>
      <c r="F10" s="20">
        <v>402251</v>
      </c>
      <c r="G10" s="20">
        <v>-12215040</v>
      </c>
      <c r="H10" s="20">
        <v>11678328</v>
      </c>
      <c r="I10" s="20">
        <v>-1106169</v>
      </c>
      <c r="J10" s="20">
        <v>-1642881</v>
      </c>
      <c r="K10" s="20">
        <v>-695975</v>
      </c>
      <c r="L10" s="20">
        <v>-1215859</v>
      </c>
      <c r="M10" s="20">
        <v>-1240754</v>
      </c>
      <c r="N10" s="20">
        <v>-3152588</v>
      </c>
      <c r="O10" s="20"/>
      <c r="P10" s="20"/>
      <c r="Q10" s="20"/>
      <c r="R10" s="20"/>
      <c r="S10" s="20"/>
      <c r="T10" s="20"/>
      <c r="U10" s="20"/>
      <c r="V10" s="20"/>
      <c r="W10" s="20">
        <v>-4795469</v>
      </c>
      <c r="X10" s="20">
        <v>201138</v>
      </c>
      <c r="Y10" s="20">
        <v>-4996607</v>
      </c>
      <c r="Z10" s="21">
        <v>-2484.1685807753879</v>
      </c>
      <c r="AA10" s="22">
        <v>402251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242149325</v>
      </c>
      <c r="D13" s="29">
        <f>SUM(D6:D12)</f>
        <v>0</v>
      </c>
      <c r="E13" s="30">
        <f t="shared" si="0"/>
        <v>117477213</v>
      </c>
      <c r="F13" s="31">
        <f t="shared" si="0"/>
        <v>117477213</v>
      </c>
      <c r="G13" s="31">
        <f t="shared" si="0"/>
        <v>387077018</v>
      </c>
      <c r="H13" s="31">
        <f t="shared" si="0"/>
        <v>-123041255</v>
      </c>
      <c r="I13" s="31">
        <f t="shared" si="0"/>
        <v>12015325</v>
      </c>
      <c r="J13" s="31">
        <f t="shared" si="0"/>
        <v>276051088</v>
      </c>
      <c r="K13" s="31">
        <f t="shared" si="0"/>
        <v>5071289</v>
      </c>
      <c r="L13" s="31">
        <f t="shared" si="0"/>
        <v>14153632</v>
      </c>
      <c r="M13" s="31">
        <f t="shared" si="0"/>
        <v>15696502</v>
      </c>
      <c r="N13" s="31">
        <f t="shared" si="0"/>
        <v>34921423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310972511</v>
      </c>
      <c r="X13" s="31">
        <f t="shared" si="0"/>
        <v>58738638</v>
      </c>
      <c r="Y13" s="31">
        <f t="shared" si="0"/>
        <v>252233873</v>
      </c>
      <c r="Z13" s="32">
        <f>+IF(X13&lt;&gt;0,+(Y13/X13)*100,0)</f>
        <v>429.4172993932886</v>
      </c>
      <c r="AA13" s="33">
        <f>SUM(AA6:AA12)</f>
        <v>117477213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377868108</v>
      </c>
      <c r="D17" s="18"/>
      <c r="E17" s="19">
        <v>551275787</v>
      </c>
      <c r="F17" s="20">
        <v>551275787</v>
      </c>
      <c r="G17" s="24">
        <v>400832160</v>
      </c>
      <c r="H17" s="24">
        <v>-22954500</v>
      </c>
      <c r="I17" s="24"/>
      <c r="J17" s="20">
        <v>377877660</v>
      </c>
      <c r="K17" s="24"/>
      <c r="L17" s="24">
        <v>-23863</v>
      </c>
      <c r="M17" s="20"/>
      <c r="N17" s="24">
        <v>-23863</v>
      </c>
      <c r="O17" s="24"/>
      <c r="P17" s="24"/>
      <c r="Q17" s="20"/>
      <c r="R17" s="24"/>
      <c r="S17" s="24"/>
      <c r="T17" s="20"/>
      <c r="U17" s="24"/>
      <c r="V17" s="24"/>
      <c r="W17" s="24">
        <v>377853797</v>
      </c>
      <c r="X17" s="20">
        <v>275637972</v>
      </c>
      <c r="Y17" s="24">
        <v>102215825</v>
      </c>
      <c r="Z17" s="25">
        <v>37.083361286666268</v>
      </c>
      <c r="AA17" s="26">
        <v>551275787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377868108</v>
      </c>
      <c r="D25" s="29">
        <f t="shared" ref="D25:Y25" si="1">SUM(D15:D24)</f>
        <v>0</v>
      </c>
      <c r="E25" s="35">
        <f t="shared" si="1"/>
        <v>551275787</v>
      </c>
      <c r="F25" s="36">
        <f t="shared" si="1"/>
        <v>551275787</v>
      </c>
      <c r="G25" s="36">
        <f t="shared" si="1"/>
        <v>400832160</v>
      </c>
      <c r="H25" s="36">
        <f t="shared" si="1"/>
        <v>-22954500</v>
      </c>
      <c r="I25" s="36">
        <f t="shared" si="1"/>
        <v>0</v>
      </c>
      <c r="J25" s="36">
        <f t="shared" si="1"/>
        <v>377877660</v>
      </c>
      <c r="K25" s="36">
        <f t="shared" si="1"/>
        <v>0</v>
      </c>
      <c r="L25" s="36">
        <f t="shared" si="1"/>
        <v>-23863</v>
      </c>
      <c r="M25" s="36">
        <f t="shared" si="1"/>
        <v>0</v>
      </c>
      <c r="N25" s="36">
        <f t="shared" si="1"/>
        <v>-23863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377853797</v>
      </c>
      <c r="X25" s="36">
        <f t="shared" si="1"/>
        <v>275637972</v>
      </c>
      <c r="Y25" s="36">
        <f t="shared" si="1"/>
        <v>102215825</v>
      </c>
      <c r="Z25" s="37">
        <f>+IF(X25&lt;&gt;0,+(Y25/X25)*100,0)</f>
        <v>37.083361286666268</v>
      </c>
      <c r="AA25" s="38">
        <f>SUM(AA15:AA24)</f>
        <v>551275787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620017433</v>
      </c>
      <c r="D26" s="29">
        <f>+D13+D25</f>
        <v>0</v>
      </c>
      <c r="E26" s="30">
        <f t="shared" si="2"/>
        <v>668753000</v>
      </c>
      <c r="F26" s="31">
        <f t="shared" si="2"/>
        <v>668753000</v>
      </c>
      <c r="G26" s="31">
        <f t="shared" si="2"/>
        <v>787909178</v>
      </c>
      <c r="H26" s="31">
        <f t="shared" si="2"/>
        <v>-145995755</v>
      </c>
      <c r="I26" s="31">
        <f t="shared" si="2"/>
        <v>12015325</v>
      </c>
      <c r="J26" s="31">
        <f t="shared" si="2"/>
        <v>653928748</v>
      </c>
      <c r="K26" s="31">
        <f t="shared" si="2"/>
        <v>5071289</v>
      </c>
      <c r="L26" s="31">
        <f t="shared" si="2"/>
        <v>14129769</v>
      </c>
      <c r="M26" s="31">
        <f t="shared" si="2"/>
        <v>15696502</v>
      </c>
      <c r="N26" s="31">
        <f t="shared" si="2"/>
        <v>34897560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688826308</v>
      </c>
      <c r="X26" s="31">
        <f t="shared" si="2"/>
        <v>334376610</v>
      </c>
      <c r="Y26" s="31">
        <f t="shared" si="2"/>
        <v>354449698</v>
      </c>
      <c r="Z26" s="32">
        <f>+IF(X26&lt;&gt;0,+(Y26/X26)*100,0)</f>
        <v>106.00313759984587</v>
      </c>
      <c r="AA26" s="33">
        <f>+AA13+AA25</f>
        <v>668753000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7208189</v>
      </c>
      <c r="D31" s="18"/>
      <c r="E31" s="19">
        <v>8686904</v>
      </c>
      <c r="F31" s="20">
        <v>8686904</v>
      </c>
      <c r="G31" s="20">
        <v>7221748</v>
      </c>
      <c r="H31" s="20">
        <v>56582</v>
      </c>
      <c r="I31" s="20">
        <v>17988</v>
      </c>
      <c r="J31" s="20">
        <v>7296318</v>
      </c>
      <c r="K31" s="20">
        <v>59082</v>
      </c>
      <c r="L31" s="20">
        <v>45649</v>
      </c>
      <c r="M31" s="20">
        <v>32982</v>
      </c>
      <c r="N31" s="20">
        <v>137713</v>
      </c>
      <c r="O31" s="20"/>
      <c r="P31" s="20"/>
      <c r="Q31" s="20"/>
      <c r="R31" s="20"/>
      <c r="S31" s="20"/>
      <c r="T31" s="20"/>
      <c r="U31" s="20"/>
      <c r="V31" s="20"/>
      <c r="W31" s="20">
        <v>7434031</v>
      </c>
      <c r="X31" s="20">
        <v>4343448</v>
      </c>
      <c r="Y31" s="20">
        <v>3090583</v>
      </c>
      <c r="Z31" s="21">
        <v>71.155059298511219</v>
      </c>
      <c r="AA31" s="22">
        <v>8686904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2305146</v>
      </c>
      <c r="D33" s="18"/>
      <c r="E33" s="19"/>
      <c r="F33" s="20"/>
      <c r="G33" s="20">
        <v>51706631</v>
      </c>
      <c r="H33" s="20">
        <v>-37979380</v>
      </c>
      <c r="I33" s="20">
        <v>9477434</v>
      </c>
      <c r="J33" s="20">
        <v>23204685</v>
      </c>
      <c r="K33" s="20">
        <v>5131087</v>
      </c>
      <c r="L33" s="20"/>
      <c r="M33" s="20">
        <v>15479518</v>
      </c>
      <c r="N33" s="20">
        <v>20610605</v>
      </c>
      <c r="O33" s="20"/>
      <c r="P33" s="20"/>
      <c r="Q33" s="20"/>
      <c r="R33" s="20"/>
      <c r="S33" s="20"/>
      <c r="T33" s="20"/>
      <c r="U33" s="20"/>
      <c r="V33" s="20"/>
      <c r="W33" s="20">
        <v>43815290</v>
      </c>
      <c r="X33" s="20"/>
      <c r="Y33" s="20">
        <v>43815290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72340744</v>
      </c>
      <c r="D35" s="18"/>
      <c r="E35" s="19">
        <v>-448485</v>
      </c>
      <c r="F35" s="20">
        <v>-448485</v>
      </c>
      <c r="G35" s="20">
        <v>73575233</v>
      </c>
      <c r="H35" s="20">
        <v>864854</v>
      </c>
      <c r="I35" s="20">
        <v>1207327</v>
      </c>
      <c r="J35" s="20">
        <v>75647414</v>
      </c>
      <c r="K35" s="20">
        <v>339489</v>
      </c>
      <c r="L35" s="20">
        <v>1497307</v>
      </c>
      <c r="M35" s="20">
        <v>1679867</v>
      </c>
      <c r="N35" s="20">
        <v>3516663</v>
      </c>
      <c r="O35" s="20"/>
      <c r="P35" s="20"/>
      <c r="Q35" s="20"/>
      <c r="R35" s="20"/>
      <c r="S35" s="20"/>
      <c r="T35" s="20"/>
      <c r="U35" s="20"/>
      <c r="V35" s="20"/>
      <c r="W35" s="20">
        <v>79164077</v>
      </c>
      <c r="X35" s="20">
        <v>-224244</v>
      </c>
      <c r="Y35" s="20">
        <v>79388321</v>
      </c>
      <c r="Z35" s="21">
        <v>-35402.651130019083</v>
      </c>
      <c r="AA35" s="22">
        <v>-448485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81854079</v>
      </c>
      <c r="D37" s="29">
        <f t="shared" ref="D37:Y37" si="3">SUM(D29:D36)</f>
        <v>0</v>
      </c>
      <c r="E37" s="30">
        <f t="shared" si="3"/>
        <v>8238419</v>
      </c>
      <c r="F37" s="31">
        <f t="shared" si="3"/>
        <v>8238419</v>
      </c>
      <c r="G37" s="31">
        <f t="shared" si="3"/>
        <v>132503612</v>
      </c>
      <c r="H37" s="31">
        <f t="shared" si="3"/>
        <v>-37057944</v>
      </c>
      <c r="I37" s="31">
        <f t="shared" si="3"/>
        <v>10702749</v>
      </c>
      <c r="J37" s="31">
        <f t="shared" si="3"/>
        <v>106148417</v>
      </c>
      <c r="K37" s="31">
        <f t="shared" si="3"/>
        <v>5529658</v>
      </c>
      <c r="L37" s="31">
        <f t="shared" si="3"/>
        <v>1542956</v>
      </c>
      <c r="M37" s="31">
        <f t="shared" si="3"/>
        <v>17192367</v>
      </c>
      <c r="N37" s="31">
        <f t="shared" si="3"/>
        <v>24264981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130413398</v>
      </c>
      <c r="X37" s="31">
        <f t="shared" si="3"/>
        <v>4119204</v>
      </c>
      <c r="Y37" s="31">
        <f t="shared" si="3"/>
        <v>126294194</v>
      </c>
      <c r="Z37" s="32">
        <f>+IF(X37&lt;&gt;0,+(Y37/X37)*100,0)</f>
        <v>3065.985418542029</v>
      </c>
      <c r="AA37" s="33">
        <f>SUM(AA29:AA36)</f>
        <v>8238419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81854079</v>
      </c>
      <c r="D44" s="29">
        <f>+D37+D43</f>
        <v>0</v>
      </c>
      <c r="E44" s="30">
        <f t="shared" si="5"/>
        <v>8238419</v>
      </c>
      <c r="F44" s="31">
        <f t="shared" si="5"/>
        <v>8238419</v>
      </c>
      <c r="G44" s="31">
        <f t="shared" si="5"/>
        <v>132503612</v>
      </c>
      <c r="H44" s="31">
        <f t="shared" si="5"/>
        <v>-37057944</v>
      </c>
      <c r="I44" s="31">
        <f t="shared" si="5"/>
        <v>10702749</v>
      </c>
      <c r="J44" s="31">
        <f t="shared" si="5"/>
        <v>106148417</v>
      </c>
      <c r="K44" s="31">
        <f t="shared" si="5"/>
        <v>5529658</v>
      </c>
      <c r="L44" s="31">
        <f t="shared" si="5"/>
        <v>1542956</v>
      </c>
      <c r="M44" s="31">
        <f t="shared" si="5"/>
        <v>17192367</v>
      </c>
      <c r="N44" s="31">
        <f t="shared" si="5"/>
        <v>24264981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130413398</v>
      </c>
      <c r="X44" s="31">
        <f t="shared" si="5"/>
        <v>4119204</v>
      </c>
      <c r="Y44" s="31">
        <f t="shared" si="5"/>
        <v>126294194</v>
      </c>
      <c r="Z44" s="32">
        <f>+IF(X44&lt;&gt;0,+(Y44/X44)*100,0)</f>
        <v>3065.985418542029</v>
      </c>
      <c r="AA44" s="33">
        <f>+AA37+AA43</f>
        <v>8238419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538163354</v>
      </c>
      <c r="D45" s="42">
        <f t="shared" si="6"/>
        <v>0</v>
      </c>
      <c r="E45" s="43">
        <f t="shared" si="6"/>
        <v>660514581</v>
      </c>
      <c r="F45" s="44">
        <f t="shared" si="6"/>
        <v>660514581</v>
      </c>
      <c r="G45" s="44">
        <f t="shared" si="6"/>
        <v>655405566</v>
      </c>
      <c r="H45" s="44">
        <f t="shared" si="6"/>
        <v>-108937811</v>
      </c>
      <c r="I45" s="44">
        <f t="shared" si="6"/>
        <v>1312576</v>
      </c>
      <c r="J45" s="44">
        <f t="shared" si="6"/>
        <v>547780331</v>
      </c>
      <c r="K45" s="44">
        <f t="shared" si="6"/>
        <v>-458369</v>
      </c>
      <c r="L45" s="44">
        <f t="shared" si="6"/>
        <v>12586813</v>
      </c>
      <c r="M45" s="44">
        <f t="shared" si="6"/>
        <v>-1495865</v>
      </c>
      <c r="N45" s="44">
        <f t="shared" si="6"/>
        <v>10632579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558412910</v>
      </c>
      <c r="X45" s="44">
        <f t="shared" si="6"/>
        <v>330257406</v>
      </c>
      <c r="Y45" s="44">
        <f t="shared" si="6"/>
        <v>228155504</v>
      </c>
      <c r="Z45" s="45">
        <f>+IF(X45&lt;&gt;0,+(Y45/X45)*100,0)</f>
        <v>69.084144626267673</v>
      </c>
      <c r="AA45" s="46">
        <f>+AA26-AA44</f>
        <v>660514581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275690920</v>
      </c>
      <c r="D47" s="18"/>
      <c r="E47" s="19">
        <v>174021521</v>
      </c>
      <c r="F47" s="20">
        <v>174021521</v>
      </c>
      <c r="G47" s="20">
        <v>297493617</v>
      </c>
      <c r="H47" s="20">
        <v>-86145974</v>
      </c>
      <c r="I47" s="20">
        <v>1117767</v>
      </c>
      <c r="J47" s="20">
        <v>212465410</v>
      </c>
      <c r="K47" s="20">
        <v>-3907490</v>
      </c>
      <c r="L47" s="20">
        <v>8969465</v>
      </c>
      <c r="M47" s="20">
        <v>23417508</v>
      </c>
      <c r="N47" s="20">
        <v>28479483</v>
      </c>
      <c r="O47" s="20"/>
      <c r="P47" s="20"/>
      <c r="Q47" s="20"/>
      <c r="R47" s="20"/>
      <c r="S47" s="20"/>
      <c r="T47" s="20"/>
      <c r="U47" s="20"/>
      <c r="V47" s="20"/>
      <c r="W47" s="20">
        <v>240944893</v>
      </c>
      <c r="X47" s="20">
        <v>87010752</v>
      </c>
      <c r="Y47" s="20">
        <v>153934141</v>
      </c>
      <c r="Z47" s="47">
        <v>176.91393013130147</v>
      </c>
      <c r="AA47" s="22">
        <v>174021521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275690920</v>
      </c>
      <c r="D50" s="50">
        <f t="shared" ref="D50:Y50" si="7">SUM(D47:D49)</f>
        <v>0</v>
      </c>
      <c r="E50" s="51">
        <f t="shared" si="7"/>
        <v>174021521</v>
      </c>
      <c r="F50" s="52">
        <f t="shared" si="7"/>
        <v>174021521</v>
      </c>
      <c r="G50" s="52">
        <f t="shared" si="7"/>
        <v>297493617</v>
      </c>
      <c r="H50" s="52">
        <f t="shared" si="7"/>
        <v>-86145974</v>
      </c>
      <c r="I50" s="52">
        <f t="shared" si="7"/>
        <v>1117767</v>
      </c>
      <c r="J50" s="52">
        <f t="shared" si="7"/>
        <v>212465410</v>
      </c>
      <c r="K50" s="52">
        <f t="shared" si="7"/>
        <v>-3907490</v>
      </c>
      <c r="L50" s="52">
        <f t="shared" si="7"/>
        <v>8969465</v>
      </c>
      <c r="M50" s="52">
        <f t="shared" si="7"/>
        <v>23417508</v>
      </c>
      <c r="N50" s="52">
        <f t="shared" si="7"/>
        <v>28479483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240944893</v>
      </c>
      <c r="X50" s="52">
        <f t="shared" si="7"/>
        <v>87010752</v>
      </c>
      <c r="Y50" s="52">
        <f t="shared" si="7"/>
        <v>153934141</v>
      </c>
      <c r="Z50" s="53">
        <f>+IF(X50&lt;&gt;0,+(Y50/X50)*100,0)</f>
        <v>176.91393013130147</v>
      </c>
      <c r="AA50" s="54">
        <f>SUM(AA47:AA49)</f>
        <v>174021521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15349511</v>
      </c>
      <c r="D7" s="18"/>
      <c r="E7" s="19">
        <v>-50646913</v>
      </c>
      <c r="F7" s="20">
        <v>-50646913</v>
      </c>
      <c r="G7" s="20">
        <v>93709495</v>
      </c>
      <c r="H7" s="20">
        <v>-82164801</v>
      </c>
      <c r="I7" s="20">
        <v>6386196</v>
      </c>
      <c r="J7" s="20">
        <v>17930890</v>
      </c>
      <c r="K7" s="20">
        <v>-132785</v>
      </c>
      <c r="L7" s="20">
        <v>6188587</v>
      </c>
      <c r="M7" s="20">
        <v>2790303</v>
      </c>
      <c r="N7" s="20">
        <v>8846105</v>
      </c>
      <c r="O7" s="20"/>
      <c r="P7" s="20"/>
      <c r="Q7" s="20"/>
      <c r="R7" s="20"/>
      <c r="S7" s="20"/>
      <c r="T7" s="20"/>
      <c r="U7" s="20"/>
      <c r="V7" s="20"/>
      <c r="W7" s="20">
        <v>26776995</v>
      </c>
      <c r="X7" s="20">
        <v>-25323426</v>
      </c>
      <c r="Y7" s="20">
        <v>52100421</v>
      </c>
      <c r="Z7" s="21">
        <v>-205.74001716829309</v>
      </c>
      <c r="AA7" s="22">
        <v>-50646913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211158</v>
      </c>
      <c r="D10" s="18"/>
      <c r="E10" s="19">
        <v>491267132</v>
      </c>
      <c r="F10" s="20">
        <v>491267132</v>
      </c>
      <c r="G10" s="20">
        <v>212647</v>
      </c>
      <c r="H10" s="20">
        <v>-211748</v>
      </c>
      <c r="I10" s="20">
        <v>211571</v>
      </c>
      <c r="J10" s="20">
        <v>212470</v>
      </c>
      <c r="K10" s="20">
        <v>804</v>
      </c>
      <c r="L10" s="20">
        <v>11395</v>
      </c>
      <c r="M10" s="20">
        <v>292</v>
      </c>
      <c r="N10" s="20">
        <v>12491</v>
      </c>
      <c r="O10" s="20"/>
      <c r="P10" s="20"/>
      <c r="Q10" s="20"/>
      <c r="R10" s="20"/>
      <c r="S10" s="20"/>
      <c r="T10" s="20"/>
      <c r="U10" s="20"/>
      <c r="V10" s="20"/>
      <c r="W10" s="20">
        <v>224961</v>
      </c>
      <c r="X10" s="20">
        <v>245633574</v>
      </c>
      <c r="Y10" s="20">
        <v>-245408613</v>
      </c>
      <c r="Z10" s="21">
        <v>-99.908416021337544</v>
      </c>
      <c r="AA10" s="22">
        <v>491267132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15560669</v>
      </c>
      <c r="D13" s="29">
        <f>SUM(D6:D12)</f>
        <v>0</v>
      </c>
      <c r="E13" s="30">
        <f t="shared" si="0"/>
        <v>440620219</v>
      </c>
      <c r="F13" s="31">
        <f t="shared" si="0"/>
        <v>440620219</v>
      </c>
      <c r="G13" s="31">
        <f t="shared" si="0"/>
        <v>93922142</v>
      </c>
      <c r="H13" s="31">
        <f t="shared" si="0"/>
        <v>-82376549</v>
      </c>
      <c r="I13" s="31">
        <f t="shared" si="0"/>
        <v>6597767</v>
      </c>
      <c r="J13" s="31">
        <f t="shared" si="0"/>
        <v>18143360</v>
      </c>
      <c r="K13" s="31">
        <f t="shared" si="0"/>
        <v>-131981</v>
      </c>
      <c r="L13" s="31">
        <f t="shared" si="0"/>
        <v>6199982</v>
      </c>
      <c r="M13" s="31">
        <f t="shared" si="0"/>
        <v>2790595</v>
      </c>
      <c r="N13" s="31">
        <f t="shared" si="0"/>
        <v>8858596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27001956</v>
      </c>
      <c r="X13" s="31">
        <f t="shared" si="0"/>
        <v>220310148</v>
      </c>
      <c r="Y13" s="31">
        <f t="shared" si="0"/>
        <v>-193308192</v>
      </c>
      <c r="Z13" s="32">
        <f>+IF(X13&lt;&gt;0,+(Y13/X13)*100,0)</f>
        <v>-87.743662175743268</v>
      </c>
      <c r="AA13" s="33">
        <f>SUM(AA6:AA12)</f>
        <v>440620219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61529493</v>
      </c>
      <c r="D17" s="18"/>
      <c r="E17" s="19">
        <v>181529515</v>
      </c>
      <c r="F17" s="20">
        <v>181529515</v>
      </c>
      <c r="G17" s="24">
        <v>83303330</v>
      </c>
      <c r="H17" s="24">
        <v>-76607388</v>
      </c>
      <c r="I17" s="24">
        <v>62156327</v>
      </c>
      <c r="J17" s="20">
        <v>68852269</v>
      </c>
      <c r="K17" s="24">
        <v>1316694</v>
      </c>
      <c r="L17" s="24">
        <v>13934024</v>
      </c>
      <c r="M17" s="20">
        <v>12266748</v>
      </c>
      <c r="N17" s="24">
        <v>27517466</v>
      </c>
      <c r="O17" s="24"/>
      <c r="P17" s="24"/>
      <c r="Q17" s="20"/>
      <c r="R17" s="24"/>
      <c r="S17" s="24"/>
      <c r="T17" s="20"/>
      <c r="U17" s="24"/>
      <c r="V17" s="24"/>
      <c r="W17" s="24">
        <v>96369735</v>
      </c>
      <c r="X17" s="20">
        <v>90764796</v>
      </c>
      <c r="Y17" s="24">
        <v>5604939</v>
      </c>
      <c r="Z17" s="25">
        <v>6.1752345039149326</v>
      </c>
      <c r="AA17" s="26">
        <v>181529515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61529493</v>
      </c>
      <c r="D25" s="29">
        <f t="shared" ref="D25:Y25" si="1">SUM(D15:D24)</f>
        <v>0</v>
      </c>
      <c r="E25" s="35">
        <f t="shared" si="1"/>
        <v>181529515</v>
      </c>
      <c r="F25" s="36">
        <f t="shared" si="1"/>
        <v>181529515</v>
      </c>
      <c r="G25" s="36">
        <f t="shared" si="1"/>
        <v>83303330</v>
      </c>
      <c r="H25" s="36">
        <f t="shared" si="1"/>
        <v>-76607388</v>
      </c>
      <c r="I25" s="36">
        <f t="shared" si="1"/>
        <v>62156327</v>
      </c>
      <c r="J25" s="36">
        <f t="shared" si="1"/>
        <v>68852269</v>
      </c>
      <c r="K25" s="36">
        <f t="shared" si="1"/>
        <v>1316694</v>
      </c>
      <c r="L25" s="36">
        <f t="shared" si="1"/>
        <v>13934024</v>
      </c>
      <c r="M25" s="36">
        <f t="shared" si="1"/>
        <v>12266748</v>
      </c>
      <c r="N25" s="36">
        <f t="shared" si="1"/>
        <v>27517466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96369735</v>
      </c>
      <c r="X25" s="36">
        <f t="shared" si="1"/>
        <v>90764796</v>
      </c>
      <c r="Y25" s="36">
        <f t="shared" si="1"/>
        <v>5604939</v>
      </c>
      <c r="Z25" s="37">
        <f>+IF(X25&lt;&gt;0,+(Y25/X25)*100,0)</f>
        <v>6.1752345039149326</v>
      </c>
      <c r="AA25" s="38">
        <f>SUM(AA15:AA24)</f>
        <v>181529515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77090162</v>
      </c>
      <c r="D26" s="29">
        <f>+D13+D25</f>
        <v>0</v>
      </c>
      <c r="E26" s="30">
        <f t="shared" si="2"/>
        <v>622149734</v>
      </c>
      <c r="F26" s="31">
        <f t="shared" si="2"/>
        <v>622149734</v>
      </c>
      <c r="G26" s="31">
        <f t="shared" si="2"/>
        <v>177225472</v>
      </c>
      <c r="H26" s="31">
        <f t="shared" si="2"/>
        <v>-158983937</v>
      </c>
      <c r="I26" s="31">
        <f t="shared" si="2"/>
        <v>68754094</v>
      </c>
      <c r="J26" s="31">
        <f t="shared" si="2"/>
        <v>86995629</v>
      </c>
      <c r="K26" s="31">
        <f t="shared" si="2"/>
        <v>1184713</v>
      </c>
      <c r="L26" s="31">
        <f t="shared" si="2"/>
        <v>20134006</v>
      </c>
      <c r="M26" s="31">
        <f t="shared" si="2"/>
        <v>15057343</v>
      </c>
      <c r="N26" s="31">
        <f t="shared" si="2"/>
        <v>36376062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123371691</v>
      </c>
      <c r="X26" s="31">
        <f t="shared" si="2"/>
        <v>311074944</v>
      </c>
      <c r="Y26" s="31">
        <f t="shared" si="2"/>
        <v>-187703253</v>
      </c>
      <c r="Z26" s="32">
        <f>+IF(X26&lt;&gt;0,+(Y26/X26)*100,0)</f>
        <v>-60.340203099096279</v>
      </c>
      <c r="AA26" s="33">
        <f>+AA13+AA25</f>
        <v>622149734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186479276</v>
      </c>
      <c r="D32" s="18"/>
      <c r="E32" s="19">
        <v>219956361</v>
      </c>
      <c r="F32" s="20">
        <v>219956361</v>
      </c>
      <c r="G32" s="20">
        <v>160795641</v>
      </c>
      <c r="H32" s="20">
        <v>-171852653</v>
      </c>
      <c r="I32" s="20">
        <v>186486936</v>
      </c>
      <c r="J32" s="20">
        <v>175429924</v>
      </c>
      <c r="K32" s="20">
        <v>-139457</v>
      </c>
      <c r="L32" s="20">
        <v>57937</v>
      </c>
      <c r="M32" s="20">
        <v>-6013321</v>
      </c>
      <c r="N32" s="20">
        <v>-6094841</v>
      </c>
      <c r="O32" s="20"/>
      <c r="P32" s="20"/>
      <c r="Q32" s="20"/>
      <c r="R32" s="20"/>
      <c r="S32" s="20"/>
      <c r="T32" s="20"/>
      <c r="U32" s="20"/>
      <c r="V32" s="20"/>
      <c r="W32" s="20">
        <v>169335083</v>
      </c>
      <c r="X32" s="20">
        <v>109978164</v>
      </c>
      <c r="Y32" s="20">
        <v>59356919</v>
      </c>
      <c r="Z32" s="21">
        <v>53.971549297731499</v>
      </c>
      <c r="AA32" s="22">
        <v>219956361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>
        <v>-5250000</v>
      </c>
      <c r="I33" s="20">
        <v>5250000</v>
      </c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2625000</v>
      </c>
      <c r="Y33" s="20">
        <v>2625000</v>
      </c>
      <c r="Z33" s="21">
        <v>100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36733758</v>
      </c>
      <c r="D35" s="18"/>
      <c r="E35" s="19">
        <v>38635472</v>
      </c>
      <c r="F35" s="20">
        <v>38635472</v>
      </c>
      <c r="G35" s="20">
        <v>37405510</v>
      </c>
      <c r="H35" s="20">
        <v>-36503855</v>
      </c>
      <c r="I35" s="20">
        <v>23549090</v>
      </c>
      <c r="J35" s="20">
        <v>24450745</v>
      </c>
      <c r="K35" s="20">
        <v>-4953473</v>
      </c>
      <c r="L35" s="20">
        <v>699703</v>
      </c>
      <c r="M35" s="20">
        <v>234537</v>
      </c>
      <c r="N35" s="20">
        <v>-4019233</v>
      </c>
      <c r="O35" s="20"/>
      <c r="P35" s="20"/>
      <c r="Q35" s="20"/>
      <c r="R35" s="20"/>
      <c r="S35" s="20"/>
      <c r="T35" s="20"/>
      <c r="U35" s="20"/>
      <c r="V35" s="20"/>
      <c r="W35" s="20">
        <v>20431512</v>
      </c>
      <c r="X35" s="20">
        <v>19317732</v>
      </c>
      <c r="Y35" s="20">
        <v>1113780</v>
      </c>
      <c r="Z35" s="21">
        <v>5.7655836616845084</v>
      </c>
      <c r="AA35" s="22">
        <v>38635472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228463034</v>
      </c>
      <c r="D37" s="29">
        <f t="shared" ref="D37:Y37" si="3">SUM(D29:D36)</f>
        <v>0</v>
      </c>
      <c r="E37" s="30">
        <f t="shared" si="3"/>
        <v>263841833</v>
      </c>
      <c r="F37" s="31">
        <f t="shared" si="3"/>
        <v>263841833</v>
      </c>
      <c r="G37" s="31">
        <f t="shared" si="3"/>
        <v>203451151</v>
      </c>
      <c r="H37" s="31">
        <f t="shared" si="3"/>
        <v>-213606508</v>
      </c>
      <c r="I37" s="31">
        <f t="shared" si="3"/>
        <v>215286026</v>
      </c>
      <c r="J37" s="31">
        <f t="shared" si="3"/>
        <v>205130669</v>
      </c>
      <c r="K37" s="31">
        <f t="shared" si="3"/>
        <v>-5092930</v>
      </c>
      <c r="L37" s="31">
        <f t="shared" si="3"/>
        <v>757640</v>
      </c>
      <c r="M37" s="31">
        <f t="shared" si="3"/>
        <v>-5778784</v>
      </c>
      <c r="N37" s="31">
        <f t="shared" si="3"/>
        <v>-10114074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195016595</v>
      </c>
      <c r="X37" s="31">
        <f t="shared" si="3"/>
        <v>131920896</v>
      </c>
      <c r="Y37" s="31">
        <f t="shared" si="3"/>
        <v>63095699</v>
      </c>
      <c r="Z37" s="32">
        <f>+IF(X37&lt;&gt;0,+(Y37/X37)*100,0)</f>
        <v>47.828434245928712</v>
      </c>
      <c r="AA37" s="33">
        <f>SUM(AA29:AA36)</f>
        <v>263841833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228463034</v>
      </c>
      <c r="D44" s="29">
        <f>+D37+D43</f>
        <v>0</v>
      </c>
      <c r="E44" s="30">
        <f t="shared" si="5"/>
        <v>263841833</v>
      </c>
      <c r="F44" s="31">
        <f t="shared" si="5"/>
        <v>263841833</v>
      </c>
      <c r="G44" s="31">
        <f t="shared" si="5"/>
        <v>203451151</v>
      </c>
      <c r="H44" s="31">
        <f t="shared" si="5"/>
        <v>-213606508</v>
      </c>
      <c r="I44" s="31">
        <f t="shared" si="5"/>
        <v>215286026</v>
      </c>
      <c r="J44" s="31">
        <f t="shared" si="5"/>
        <v>205130669</v>
      </c>
      <c r="K44" s="31">
        <f t="shared" si="5"/>
        <v>-5092930</v>
      </c>
      <c r="L44" s="31">
        <f t="shared" si="5"/>
        <v>757640</v>
      </c>
      <c r="M44" s="31">
        <f t="shared" si="5"/>
        <v>-5778784</v>
      </c>
      <c r="N44" s="31">
        <f t="shared" si="5"/>
        <v>-10114074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195016595</v>
      </c>
      <c r="X44" s="31">
        <f t="shared" si="5"/>
        <v>131920896</v>
      </c>
      <c r="Y44" s="31">
        <f t="shared" si="5"/>
        <v>63095699</v>
      </c>
      <c r="Z44" s="32">
        <f>+IF(X44&lt;&gt;0,+(Y44/X44)*100,0)</f>
        <v>47.828434245928712</v>
      </c>
      <c r="AA44" s="33">
        <f>+AA37+AA43</f>
        <v>263841833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-151372872</v>
      </c>
      <c r="D45" s="42">
        <f t="shared" si="6"/>
        <v>0</v>
      </c>
      <c r="E45" s="43">
        <f t="shared" si="6"/>
        <v>358307901</v>
      </c>
      <c r="F45" s="44">
        <f t="shared" si="6"/>
        <v>358307901</v>
      </c>
      <c r="G45" s="44">
        <f t="shared" si="6"/>
        <v>-26225679</v>
      </c>
      <c r="H45" s="44">
        <f t="shared" si="6"/>
        <v>54622571</v>
      </c>
      <c r="I45" s="44">
        <f t="shared" si="6"/>
        <v>-146531932</v>
      </c>
      <c r="J45" s="44">
        <f t="shared" si="6"/>
        <v>-118135040</v>
      </c>
      <c r="K45" s="44">
        <f t="shared" si="6"/>
        <v>6277643</v>
      </c>
      <c r="L45" s="44">
        <f t="shared" si="6"/>
        <v>19376366</v>
      </c>
      <c r="M45" s="44">
        <f t="shared" si="6"/>
        <v>20836127</v>
      </c>
      <c r="N45" s="44">
        <f t="shared" si="6"/>
        <v>46490136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-71644904</v>
      </c>
      <c r="X45" s="44">
        <f t="shared" si="6"/>
        <v>179154048</v>
      </c>
      <c r="Y45" s="44">
        <f t="shared" si="6"/>
        <v>-250798952</v>
      </c>
      <c r="Z45" s="45">
        <f>+IF(X45&lt;&gt;0,+(Y45/X45)*100,0)</f>
        <v>-139.99066992893177</v>
      </c>
      <c r="AA45" s="46">
        <f>+AA26-AA44</f>
        <v>358307901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303301959</v>
      </c>
      <c r="D47" s="18"/>
      <c r="E47" s="19">
        <v>258270130</v>
      </c>
      <c r="F47" s="20">
        <v>258270130</v>
      </c>
      <c r="G47" s="20">
        <v>374199782</v>
      </c>
      <c r="H47" s="20">
        <v>-361609987</v>
      </c>
      <c r="I47" s="20">
        <v>256484732</v>
      </c>
      <c r="J47" s="20">
        <v>269074527</v>
      </c>
      <c r="K47" s="20">
        <v>-11622237</v>
      </c>
      <c r="L47" s="20">
        <v>7231217</v>
      </c>
      <c r="M47" s="20">
        <v>3905460</v>
      </c>
      <c r="N47" s="20">
        <v>-485560</v>
      </c>
      <c r="O47" s="20"/>
      <c r="P47" s="20"/>
      <c r="Q47" s="20"/>
      <c r="R47" s="20"/>
      <c r="S47" s="20"/>
      <c r="T47" s="20"/>
      <c r="U47" s="20"/>
      <c r="V47" s="20"/>
      <c r="W47" s="20">
        <v>268588967</v>
      </c>
      <c r="X47" s="20">
        <v>129135054</v>
      </c>
      <c r="Y47" s="20">
        <v>139453913</v>
      </c>
      <c r="Z47" s="47">
        <v>107.99074974638567</v>
      </c>
      <c r="AA47" s="22">
        <v>258270130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303301959</v>
      </c>
      <c r="D50" s="50">
        <f t="shared" ref="D50:Y50" si="7">SUM(D47:D49)</f>
        <v>0</v>
      </c>
      <c r="E50" s="51">
        <f t="shared" si="7"/>
        <v>258270130</v>
      </c>
      <c r="F50" s="52">
        <f t="shared" si="7"/>
        <v>258270130</v>
      </c>
      <c r="G50" s="52">
        <f t="shared" si="7"/>
        <v>374199782</v>
      </c>
      <c r="H50" s="52">
        <f t="shared" si="7"/>
        <v>-361609987</v>
      </c>
      <c r="I50" s="52">
        <f t="shared" si="7"/>
        <v>256484732</v>
      </c>
      <c r="J50" s="52">
        <f t="shared" si="7"/>
        <v>269074527</v>
      </c>
      <c r="K50" s="52">
        <f t="shared" si="7"/>
        <v>-11622237</v>
      </c>
      <c r="L50" s="52">
        <f t="shared" si="7"/>
        <v>7231217</v>
      </c>
      <c r="M50" s="52">
        <f t="shared" si="7"/>
        <v>3905460</v>
      </c>
      <c r="N50" s="52">
        <f t="shared" si="7"/>
        <v>-485560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268588967</v>
      </c>
      <c r="X50" s="52">
        <f t="shared" si="7"/>
        <v>129135054</v>
      </c>
      <c r="Y50" s="52">
        <f t="shared" si="7"/>
        <v>139453913</v>
      </c>
      <c r="Z50" s="53">
        <f>+IF(X50&lt;&gt;0,+(Y50/X50)*100,0)</f>
        <v>107.99074974638567</v>
      </c>
      <c r="AA50" s="54">
        <f>SUM(AA47:AA49)</f>
        <v>258270130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329941685</v>
      </c>
      <c r="D7" s="18"/>
      <c r="E7" s="19">
        <v>188943240</v>
      </c>
      <c r="F7" s="20">
        <v>188943240</v>
      </c>
      <c r="G7" s="20">
        <v>347344905</v>
      </c>
      <c r="H7" s="20">
        <v>3574354</v>
      </c>
      <c r="I7" s="20">
        <v>29688329</v>
      </c>
      <c r="J7" s="20">
        <v>380607588</v>
      </c>
      <c r="K7" s="20">
        <v>27843600</v>
      </c>
      <c r="L7" s="20">
        <v>30104486</v>
      </c>
      <c r="M7" s="20">
        <v>17378580</v>
      </c>
      <c r="N7" s="20">
        <v>75326666</v>
      </c>
      <c r="O7" s="20"/>
      <c r="P7" s="20"/>
      <c r="Q7" s="20"/>
      <c r="R7" s="20"/>
      <c r="S7" s="20"/>
      <c r="T7" s="20"/>
      <c r="U7" s="20"/>
      <c r="V7" s="20"/>
      <c r="W7" s="20">
        <v>455934254</v>
      </c>
      <c r="X7" s="20">
        <v>94471638</v>
      </c>
      <c r="Y7" s="20">
        <v>361462616</v>
      </c>
      <c r="Z7" s="21">
        <v>382.61495582409611</v>
      </c>
      <c r="AA7" s="22">
        <v>188943240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913311</v>
      </c>
      <c r="D10" s="18"/>
      <c r="E10" s="19">
        <v>57122120</v>
      </c>
      <c r="F10" s="20">
        <v>57122120</v>
      </c>
      <c r="G10" s="20">
        <v>45632561</v>
      </c>
      <c r="H10" s="20">
        <v>-54288719</v>
      </c>
      <c r="I10" s="20">
        <v>-19102188</v>
      </c>
      <c r="J10" s="20">
        <v>-27758346</v>
      </c>
      <c r="K10" s="20">
        <v>-34313275</v>
      </c>
      <c r="L10" s="20">
        <v>-35310283</v>
      </c>
      <c r="M10" s="20">
        <v>2473229</v>
      </c>
      <c r="N10" s="20">
        <v>-67150329</v>
      </c>
      <c r="O10" s="20"/>
      <c r="P10" s="20"/>
      <c r="Q10" s="20"/>
      <c r="R10" s="20"/>
      <c r="S10" s="20"/>
      <c r="T10" s="20"/>
      <c r="U10" s="20"/>
      <c r="V10" s="20"/>
      <c r="W10" s="20">
        <v>-94908675</v>
      </c>
      <c r="X10" s="20">
        <v>28561068</v>
      </c>
      <c r="Y10" s="20">
        <v>-123469743</v>
      </c>
      <c r="Z10" s="21">
        <v>-432.3008614383748</v>
      </c>
      <c r="AA10" s="22">
        <v>57122120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330854996</v>
      </c>
      <c r="D13" s="29">
        <f>SUM(D6:D12)</f>
        <v>0</v>
      </c>
      <c r="E13" s="30">
        <f t="shared" si="0"/>
        <v>246065360</v>
      </c>
      <c r="F13" s="31">
        <f t="shared" si="0"/>
        <v>246065360</v>
      </c>
      <c r="G13" s="31">
        <f t="shared" si="0"/>
        <v>392977466</v>
      </c>
      <c r="H13" s="31">
        <f t="shared" si="0"/>
        <v>-50714365</v>
      </c>
      <c r="I13" s="31">
        <f t="shared" si="0"/>
        <v>10586141</v>
      </c>
      <c r="J13" s="31">
        <f t="shared" si="0"/>
        <v>352849242</v>
      </c>
      <c r="K13" s="31">
        <f t="shared" si="0"/>
        <v>-6469675</v>
      </c>
      <c r="L13" s="31">
        <f t="shared" si="0"/>
        <v>-5205797</v>
      </c>
      <c r="M13" s="31">
        <f t="shared" si="0"/>
        <v>19851809</v>
      </c>
      <c r="N13" s="31">
        <f t="shared" si="0"/>
        <v>8176337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361025579</v>
      </c>
      <c r="X13" s="31">
        <f t="shared" si="0"/>
        <v>123032706</v>
      </c>
      <c r="Y13" s="31">
        <f t="shared" si="0"/>
        <v>237992873</v>
      </c>
      <c r="Z13" s="32">
        <f>+IF(X13&lt;&gt;0,+(Y13/X13)*100,0)</f>
        <v>193.43870482699128</v>
      </c>
      <c r="AA13" s="33">
        <f>SUM(AA6:AA12)</f>
        <v>246065360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179983006</v>
      </c>
      <c r="D17" s="18"/>
      <c r="E17" s="19">
        <v>366802865</v>
      </c>
      <c r="F17" s="20">
        <v>372775412</v>
      </c>
      <c r="G17" s="24">
        <v>397146063</v>
      </c>
      <c r="H17" s="24">
        <v>-214582715</v>
      </c>
      <c r="I17" s="24">
        <v>2557996</v>
      </c>
      <c r="J17" s="20">
        <v>185121344</v>
      </c>
      <c r="K17" s="24">
        <v>1709792</v>
      </c>
      <c r="L17" s="24">
        <v>2717598</v>
      </c>
      <c r="M17" s="20">
        <v>4707402</v>
      </c>
      <c r="N17" s="24">
        <v>9134792</v>
      </c>
      <c r="O17" s="24"/>
      <c r="P17" s="24"/>
      <c r="Q17" s="20"/>
      <c r="R17" s="24"/>
      <c r="S17" s="24"/>
      <c r="T17" s="20"/>
      <c r="U17" s="24"/>
      <c r="V17" s="24"/>
      <c r="W17" s="24">
        <v>194256136</v>
      </c>
      <c r="X17" s="20">
        <v>184998170</v>
      </c>
      <c r="Y17" s="24">
        <v>9257966</v>
      </c>
      <c r="Z17" s="25">
        <v>5.0043554484890311</v>
      </c>
      <c r="AA17" s="26">
        <v>372775412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179983006</v>
      </c>
      <c r="D25" s="29">
        <f t="shared" ref="D25:Y25" si="1">SUM(D15:D24)</f>
        <v>0</v>
      </c>
      <c r="E25" s="35">
        <f t="shared" si="1"/>
        <v>366802865</v>
      </c>
      <c r="F25" s="36">
        <f t="shared" si="1"/>
        <v>372775412</v>
      </c>
      <c r="G25" s="36">
        <f t="shared" si="1"/>
        <v>397146063</v>
      </c>
      <c r="H25" s="36">
        <f t="shared" si="1"/>
        <v>-214582715</v>
      </c>
      <c r="I25" s="36">
        <f t="shared" si="1"/>
        <v>2557996</v>
      </c>
      <c r="J25" s="36">
        <f t="shared" si="1"/>
        <v>185121344</v>
      </c>
      <c r="K25" s="36">
        <f t="shared" si="1"/>
        <v>1709792</v>
      </c>
      <c r="L25" s="36">
        <f t="shared" si="1"/>
        <v>2717598</v>
      </c>
      <c r="M25" s="36">
        <f t="shared" si="1"/>
        <v>4707402</v>
      </c>
      <c r="N25" s="36">
        <f t="shared" si="1"/>
        <v>9134792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194256136</v>
      </c>
      <c r="X25" s="36">
        <f t="shared" si="1"/>
        <v>184998170</v>
      </c>
      <c r="Y25" s="36">
        <f t="shared" si="1"/>
        <v>9257966</v>
      </c>
      <c r="Z25" s="37">
        <f>+IF(X25&lt;&gt;0,+(Y25/X25)*100,0)</f>
        <v>5.0043554484890311</v>
      </c>
      <c r="AA25" s="38">
        <f>SUM(AA15:AA24)</f>
        <v>372775412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510838002</v>
      </c>
      <c r="D26" s="29">
        <f>+D13+D25</f>
        <v>0</v>
      </c>
      <c r="E26" s="30">
        <f t="shared" si="2"/>
        <v>612868225</v>
      </c>
      <c r="F26" s="31">
        <f t="shared" si="2"/>
        <v>618840772</v>
      </c>
      <c r="G26" s="31">
        <f t="shared" si="2"/>
        <v>790123529</v>
      </c>
      <c r="H26" s="31">
        <f t="shared" si="2"/>
        <v>-265297080</v>
      </c>
      <c r="I26" s="31">
        <f t="shared" si="2"/>
        <v>13144137</v>
      </c>
      <c r="J26" s="31">
        <f t="shared" si="2"/>
        <v>537970586</v>
      </c>
      <c r="K26" s="31">
        <f t="shared" si="2"/>
        <v>-4759883</v>
      </c>
      <c r="L26" s="31">
        <f t="shared" si="2"/>
        <v>-2488199</v>
      </c>
      <c r="M26" s="31">
        <f t="shared" si="2"/>
        <v>24559211</v>
      </c>
      <c r="N26" s="31">
        <f t="shared" si="2"/>
        <v>17311129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555281715</v>
      </c>
      <c r="X26" s="31">
        <f t="shared" si="2"/>
        <v>308030876</v>
      </c>
      <c r="Y26" s="31">
        <f t="shared" si="2"/>
        <v>247250839</v>
      </c>
      <c r="Z26" s="32">
        <f>+IF(X26&lt;&gt;0,+(Y26/X26)*100,0)</f>
        <v>80.268199802152296</v>
      </c>
      <c r="AA26" s="33">
        <f>+AA13+AA25</f>
        <v>618840772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26377946</v>
      </c>
      <c r="D31" s="18"/>
      <c r="E31" s="19">
        <v>24045708</v>
      </c>
      <c r="F31" s="20">
        <v>24045708</v>
      </c>
      <c r="G31" s="20">
        <v>26588439</v>
      </c>
      <c r="H31" s="20">
        <v>79085</v>
      </c>
      <c r="I31" s="20">
        <v>145130</v>
      </c>
      <c r="J31" s="20">
        <v>26812654</v>
      </c>
      <c r="K31" s="20">
        <v>-91371</v>
      </c>
      <c r="L31" s="20">
        <v>66165</v>
      </c>
      <c r="M31" s="20">
        <v>79194</v>
      </c>
      <c r="N31" s="20">
        <v>53988</v>
      </c>
      <c r="O31" s="20"/>
      <c r="P31" s="20"/>
      <c r="Q31" s="20"/>
      <c r="R31" s="20"/>
      <c r="S31" s="20"/>
      <c r="T31" s="20"/>
      <c r="U31" s="20"/>
      <c r="V31" s="20"/>
      <c r="W31" s="20">
        <v>26866642</v>
      </c>
      <c r="X31" s="20">
        <v>12022848</v>
      </c>
      <c r="Y31" s="20">
        <v>14843794</v>
      </c>
      <c r="Z31" s="21">
        <v>123.46320938266872</v>
      </c>
      <c r="AA31" s="22">
        <v>24045708</v>
      </c>
    </row>
    <row r="32" spans="1:27" x14ac:dyDescent="0.25">
      <c r="A32" s="23" t="s">
        <v>59</v>
      </c>
      <c r="B32" s="17" t="s">
        <v>32</v>
      </c>
      <c r="C32" s="18">
        <v>90007086</v>
      </c>
      <c r="D32" s="18"/>
      <c r="E32" s="19">
        <v>59558595</v>
      </c>
      <c r="F32" s="20">
        <v>59558595</v>
      </c>
      <c r="G32" s="20">
        <v>52451587</v>
      </c>
      <c r="H32" s="20">
        <v>24876179</v>
      </c>
      <c r="I32" s="20"/>
      <c r="J32" s="20">
        <v>77327766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77327766</v>
      </c>
      <c r="X32" s="20">
        <v>29779278</v>
      </c>
      <c r="Y32" s="20">
        <v>47548488</v>
      </c>
      <c r="Z32" s="21">
        <v>159.66971395344106</v>
      </c>
      <c r="AA32" s="22">
        <v>59558595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295371912</v>
      </c>
      <c r="D35" s="18"/>
      <c r="E35" s="19">
        <v>23985933</v>
      </c>
      <c r="F35" s="20">
        <v>23985933</v>
      </c>
      <c r="G35" s="20">
        <v>298236192</v>
      </c>
      <c r="H35" s="20">
        <v>1725036</v>
      </c>
      <c r="I35" s="20">
        <v>4437927</v>
      </c>
      <c r="J35" s="20">
        <v>304399155</v>
      </c>
      <c r="K35" s="20">
        <v>11115400</v>
      </c>
      <c r="L35" s="20">
        <v>4006752</v>
      </c>
      <c r="M35" s="20">
        <v>2770270</v>
      </c>
      <c r="N35" s="20">
        <v>17892422</v>
      </c>
      <c r="O35" s="20"/>
      <c r="P35" s="20"/>
      <c r="Q35" s="20"/>
      <c r="R35" s="20"/>
      <c r="S35" s="20"/>
      <c r="T35" s="20"/>
      <c r="U35" s="20"/>
      <c r="V35" s="20"/>
      <c r="W35" s="20">
        <v>322291577</v>
      </c>
      <c r="X35" s="20">
        <v>11992962</v>
      </c>
      <c r="Y35" s="20">
        <v>310298615</v>
      </c>
      <c r="Z35" s="21">
        <v>2587.3392661462613</v>
      </c>
      <c r="AA35" s="22">
        <v>23985933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411756944</v>
      </c>
      <c r="D37" s="29">
        <f t="shared" ref="D37:Y37" si="3">SUM(D29:D36)</f>
        <v>0</v>
      </c>
      <c r="E37" s="30">
        <f t="shared" si="3"/>
        <v>107590236</v>
      </c>
      <c r="F37" s="31">
        <f t="shared" si="3"/>
        <v>107590236</v>
      </c>
      <c r="G37" s="31">
        <f t="shared" si="3"/>
        <v>377276218</v>
      </c>
      <c r="H37" s="31">
        <f t="shared" si="3"/>
        <v>26680300</v>
      </c>
      <c r="I37" s="31">
        <f t="shared" si="3"/>
        <v>4583057</v>
      </c>
      <c r="J37" s="31">
        <f t="shared" si="3"/>
        <v>408539575</v>
      </c>
      <c r="K37" s="31">
        <f t="shared" si="3"/>
        <v>11024029</v>
      </c>
      <c r="L37" s="31">
        <f t="shared" si="3"/>
        <v>4072917</v>
      </c>
      <c r="M37" s="31">
        <f t="shared" si="3"/>
        <v>2849464</v>
      </c>
      <c r="N37" s="31">
        <f t="shared" si="3"/>
        <v>17946410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426485985</v>
      </c>
      <c r="X37" s="31">
        <f t="shared" si="3"/>
        <v>53795088</v>
      </c>
      <c r="Y37" s="31">
        <f t="shared" si="3"/>
        <v>372690897</v>
      </c>
      <c r="Z37" s="32">
        <f>+IF(X37&lt;&gt;0,+(Y37/X37)*100,0)</f>
        <v>692.79726245637892</v>
      </c>
      <c r="AA37" s="33">
        <f>SUM(AA29:AA36)</f>
        <v>107590236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411756944</v>
      </c>
      <c r="D44" s="29">
        <f>+D37+D43</f>
        <v>0</v>
      </c>
      <c r="E44" s="30">
        <f t="shared" si="5"/>
        <v>107590236</v>
      </c>
      <c r="F44" s="31">
        <f t="shared" si="5"/>
        <v>107590236</v>
      </c>
      <c r="G44" s="31">
        <f t="shared" si="5"/>
        <v>377276218</v>
      </c>
      <c r="H44" s="31">
        <f t="shared" si="5"/>
        <v>26680300</v>
      </c>
      <c r="I44" s="31">
        <f t="shared" si="5"/>
        <v>4583057</v>
      </c>
      <c r="J44" s="31">
        <f t="shared" si="5"/>
        <v>408539575</v>
      </c>
      <c r="K44" s="31">
        <f t="shared" si="5"/>
        <v>11024029</v>
      </c>
      <c r="L44" s="31">
        <f t="shared" si="5"/>
        <v>4072917</v>
      </c>
      <c r="M44" s="31">
        <f t="shared" si="5"/>
        <v>2849464</v>
      </c>
      <c r="N44" s="31">
        <f t="shared" si="5"/>
        <v>17946410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426485985</v>
      </c>
      <c r="X44" s="31">
        <f t="shared" si="5"/>
        <v>53795088</v>
      </c>
      <c r="Y44" s="31">
        <f t="shared" si="5"/>
        <v>372690897</v>
      </c>
      <c r="Z44" s="32">
        <f>+IF(X44&lt;&gt;0,+(Y44/X44)*100,0)</f>
        <v>692.79726245637892</v>
      </c>
      <c r="AA44" s="33">
        <f>+AA37+AA43</f>
        <v>107590236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99081058</v>
      </c>
      <c r="D45" s="42">
        <f t="shared" si="6"/>
        <v>0</v>
      </c>
      <c r="E45" s="43">
        <f t="shared" si="6"/>
        <v>505277989</v>
      </c>
      <c r="F45" s="44">
        <f t="shared" si="6"/>
        <v>511250536</v>
      </c>
      <c r="G45" s="44">
        <f t="shared" si="6"/>
        <v>412847311</v>
      </c>
      <c r="H45" s="44">
        <f t="shared" si="6"/>
        <v>-291977380</v>
      </c>
      <c r="I45" s="44">
        <f t="shared" si="6"/>
        <v>8561080</v>
      </c>
      <c r="J45" s="44">
        <f t="shared" si="6"/>
        <v>129431011</v>
      </c>
      <c r="K45" s="44">
        <f t="shared" si="6"/>
        <v>-15783912</v>
      </c>
      <c r="L45" s="44">
        <f t="shared" si="6"/>
        <v>-6561116</v>
      </c>
      <c r="M45" s="44">
        <f t="shared" si="6"/>
        <v>21709747</v>
      </c>
      <c r="N45" s="44">
        <f t="shared" si="6"/>
        <v>-635281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128795730</v>
      </c>
      <c r="X45" s="44">
        <f t="shared" si="6"/>
        <v>254235788</v>
      </c>
      <c r="Y45" s="44">
        <f t="shared" si="6"/>
        <v>-125440058</v>
      </c>
      <c r="Z45" s="45">
        <f>+IF(X45&lt;&gt;0,+(Y45/X45)*100,0)</f>
        <v>-49.340047279260304</v>
      </c>
      <c r="AA45" s="46">
        <f>+AA26-AA44</f>
        <v>511250536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561542589</v>
      </c>
      <c r="D47" s="18"/>
      <c r="E47" s="19">
        <v>738455372</v>
      </c>
      <c r="F47" s="20">
        <v>738455372</v>
      </c>
      <c r="G47" s="20">
        <v>636543915</v>
      </c>
      <c r="H47" s="20">
        <v>-34799068</v>
      </c>
      <c r="I47" s="20">
        <v>26000753</v>
      </c>
      <c r="J47" s="20">
        <v>627745600</v>
      </c>
      <c r="K47" s="20">
        <v>-29241192</v>
      </c>
      <c r="L47" s="20">
        <v>-3069646</v>
      </c>
      <c r="M47" s="20">
        <v>17189456</v>
      </c>
      <c r="N47" s="20">
        <v>-15121382</v>
      </c>
      <c r="O47" s="20"/>
      <c r="P47" s="20"/>
      <c r="Q47" s="20"/>
      <c r="R47" s="20"/>
      <c r="S47" s="20"/>
      <c r="T47" s="20"/>
      <c r="U47" s="20"/>
      <c r="V47" s="20"/>
      <c r="W47" s="20">
        <v>612624218</v>
      </c>
      <c r="X47" s="20">
        <v>369227676</v>
      </c>
      <c r="Y47" s="20">
        <v>243396542</v>
      </c>
      <c r="Z47" s="47">
        <v>65.920449040228505</v>
      </c>
      <c r="AA47" s="22">
        <v>738455372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561542589</v>
      </c>
      <c r="D50" s="50">
        <f t="shared" ref="D50:Y50" si="7">SUM(D47:D49)</f>
        <v>0</v>
      </c>
      <c r="E50" s="51">
        <f t="shared" si="7"/>
        <v>738455372</v>
      </c>
      <c r="F50" s="52">
        <f t="shared" si="7"/>
        <v>738455372</v>
      </c>
      <c r="G50" s="52">
        <f t="shared" si="7"/>
        <v>636543915</v>
      </c>
      <c r="H50" s="52">
        <f t="shared" si="7"/>
        <v>-34799068</v>
      </c>
      <c r="I50" s="52">
        <f t="shared" si="7"/>
        <v>26000753</v>
      </c>
      <c r="J50" s="52">
        <f t="shared" si="7"/>
        <v>627745600</v>
      </c>
      <c r="K50" s="52">
        <f t="shared" si="7"/>
        <v>-29241192</v>
      </c>
      <c r="L50" s="52">
        <f t="shared" si="7"/>
        <v>-3069646</v>
      </c>
      <c r="M50" s="52">
        <f t="shared" si="7"/>
        <v>17189456</v>
      </c>
      <c r="N50" s="52">
        <f t="shared" si="7"/>
        <v>-15121382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612624218</v>
      </c>
      <c r="X50" s="52">
        <f t="shared" si="7"/>
        <v>369227676</v>
      </c>
      <c r="Y50" s="52">
        <f t="shared" si="7"/>
        <v>243396542</v>
      </c>
      <c r="Z50" s="53">
        <f>+IF(X50&lt;&gt;0,+(Y50/X50)*100,0)</f>
        <v>65.920449040228505</v>
      </c>
      <c r="AA50" s="54">
        <f>SUM(AA47:AA49)</f>
        <v>738455372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1256726</v>
      </c>
      <c r="D7" s="18"/>
      <c r="E7" s="19"/>
      <c r="F7" s="20"/>
      <c r="G7" s="20">
        <v>85845003</v>
      </c>
      <c r="H7" s="20">
        <v>-63894848</v>
      </c>
      <c r="I7" s="20">
        <v>6971230</v>
      </c>
      <c r="J7" s="20">
        <v>28921385</v>
      </c>
      <c r="K7" s="20">
        <v>8647005</v>
      </c>
      <c r="L7" s="20">
        <v>5318159</v>
      </c>
      <c r="M7" s="20">
        <v>8295796</v>
      </c>
      <c r="N7" s="20">
        <v>22260960</v>
      </c>
      <c r="O7" s="20"/>
      <c r="P7" s="20"/>
      <c r="Q7" s="20"/>
      <c r="R7" s="20"/>
      <c r="S7" s="20"/>
      <c r="T7" s="20"/>
      <c r="U7" s="20"/>
      <c r="V7" s="20"/>
      <c r="W7" s="20">
        <v>51182345</v>
      </c>
      <c r="X7" s="20"/>
      <c r="Y7" s="20">
        <v>51182345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794931</v>
      </c>
      <c r="D10" s="18"/>
      <c r="E10" s="19">
        <v>-4792072</v>
      </c>
      <c r="F10" s="20">
        <v>-4792072</v>
      </c>
      <c r="G10" s="20">
        <v>-81417491</v>
      </c>
      <c r="H10" s="20">
        <v>83126134</v>
      </c>
      <c r="I10" s="20"/>
      <c r="J10" s="20">
        <v>1708643</v>
      </c>
      <c r="K10" s="20"/>
      <c r="L10" s="20">
        <v>557943</v>
      </c>
      <c r="M10" s="20">
        <v>215466</v>
      </c>
      <c r="N10" s="20">
        <v>773409</v>
      </c>
      <c r="O10" s="20"/>
      <c r="P10" s="20"/>
      <c r="Q10" s="20"/>
      <c r="R10" s="20"/>
      <c r="S10" s="20"/>
      <c r="T10" s="20"/>
      <c r="U10" s="20"/>
      <c r="V10" s="20"/>
      <c r="W10" s="20">
        <v>2482052</v>
      </c>
      <c r="X10" s="20">
        <v>-2396028</v>
      </c>
      <c r="Y10" s="20">
        <v>4878080</v>
      </c>
      <c r="Z10" s="21">
        <v>-203.59027523885365</v>
      </c>
      <c r="AA10" s="22">
        <v>-4792072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2051657</v>
      </c>
      <c r="D13" s="29">
        <f>SUM(D6:D12)</f>
        <v>0</v>
      </c>
      <c r="E13" s="30">
        <f t="shared" si="0"/>
        <v>-4792072</v>
      </c>
      <c r="F13" s="31">
        <f t="shared" si="0"/>
        <v>-4792072</v>
      </c>
      <c r="G13" s="31">
        <f t="shared" si="0"/>
        <v>4427512</v>
      </c>
      <c r="H13" s="31">
        <f t="shared" si="0"/>
        <v>19231286</v>
      </c>
      <c r="I13" s="31">
        <f t="shared" si="0"/>
        <v>6971230</v>
      </c>
      <c r="J13" s="31">
        <f t="shared" si="0"/>
        <v>30630028</v>
      </c>
      <c r="K13" s="31">
        <f t="shared" si="0"/>
        <v>8647005</v>
      </c>
      <c r="L13" s="31">
        <f t="shared" si="0"/>
        <v>5876102</v>
      </c>
      <c r="M13" s="31">
        <f t="shared" si="0"/>
        <v>8511262</v>
      </c>
      <c r="N13" s="31">
        <f t="shared" si="0"/>
        <v>23034369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53664397</v>
      </c>
      <c r="X13" s="31">
        <f t="shared" si="0"/>
        <v>-2396028</v>
      </c>
      <c r="Y13" s="31">
        <f t="shared" si="0"/>
        <v>56060425</v>
      </c>
      <c r="Z13" s="32">
        <f>+IF(X13&lt;&gt;0,+(Y13/X13)*100,0)</f>
        <v>-2339.723283701192</v>
      </c>
      <c r="AA13" s="33">
        <f>SUM(AA6:AA12)</f>
        <v>-4792072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203614368</v>
      </c>
      <c r="D17" s="18"/>
      <c r="E17" s="19">
        <v>29992170</v>
      </c>
      <c r="F17" s="20">
        <v>29992170</v>
      </c>
      <c r="G17" s="24">
        <v>212498415</v>
      </c>
      <c r="H17" s="24">
        <v>-7817229</v>
      </c>
      <c r="I17" s="24">
        <v>224015</v>
      </c>
      <c r="J17" s="20">
        <v>204905201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204905201</v>
      </c>
      <c r="X17" s="20">
        <v>14996094</v>
      </c>
      <c r="Y17" s="24">
        <v>189909107</v>
      </c>
      <c r="Z17" s="25">
        <v>1266.3904814146938</v>
      </c>
      <c r="AA17" s="26">
        <v>29992170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203614368</v>
      </c>
      <c r="D25" s="29">
        <f t="shared" ref="D25:Y25" si="1">SUM(D15:D24)</f>
        <v>0</v>
      </c>
      <c r="E25" s="35">
        <f t="shared" si="1"/>
        <v>29992170</v>
      </c>
      <c r="F25" s="36">
        <f t="shared" si="1"/>
        <v>29992170</v>
      </c>
      <c r="G25" s="36">
        <f t="shared" si="1"/>
        <v>212498415</v>
      </c>
      <c r="H25" s="36">
        <f t="shared" si="1"/>
        <v>-7817229</v>
      </c>
      <c r="I25" s="36">
        <f t="shared" si="1"/>
        <v>224015</v>
      </c>
      <c r="J25" s="36">
        <f t="shared" si="1"/>
        <v>204905201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204905201</v>
      </c>
      <c r="X25" s="36">
        <f t="shared" si="1"/>
        <v>14996094</v>
      </c>
      <c r="Y25" s="36">
        <f t="shared" si="1"/>
        <v>189909107</v>
      </c>
      <c r="Z25" s="37">
        <f>+IF(X25&lt;&gt;0,+(Y25/X25)*100,0)</f>
        <v>1266.3904814146938</v>
      </c>
      <c r="AA25" s="38">
        <f>SUM(AA15:AA24)</f>
        <v>29992170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205666025</v>
      </c>
      <c r="D26" s="29">
        <f>+D13+D25</f>
        <v>0</v>
      </c>
      <c r="E26" s="30">
        <f t="shared" si="2"/>
        <v>25200098</v>
      </c>
      <c r="F26" s="31">
        <f t="shared" si="2"/>
        <v>25200098</v>
      </c>
      <c r="G26" s="31">
        <f t="shared" si="2"/>
        <v>216925927</v>
      </c>
      <c r="H26" s="31">
        <f t="shared" si="2"/>
        <v>11414057</v>
      </c>
      <c r="I26" s="31">
        <f t="shared" si="2"/>
        <v>7195245</v>
      </c>
      <c r="J26" s="31">
        <f t="shared" si="2"/>
        <v>235535229</v>
      </c>
      <c r="K26" s="31">
        <f t="shared" si="2"/>
        <v>8647005</v>
      </c>
      <c r="L26" s="31">
        <f t="shared" si="2"/>
        <v>5876102</v>
      </c>
      <c r="M26" s="31">
        <f t="shared" si="2"/>
        <v>8511262</v>
      </c>
      <c r="N26" s="31">
        <f t="shared" si="2"/>
        <v>23034369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258569598</v>
      </c>
      <c r="X26" s="31">
        <f t="shared" si="2"/>
        <v>12600066</v>
      </c>
      <c r="Y26" s="31">
        <f t="shared" si="2"/>
        <v>245969532</v>
      </c>
      <c r="Z26" s="32">
        <f>+IF(X26&lt;&gt;0,+(Y26/X26)*100,0)</f>
        <v>1952.1289174199562</v>
      </c>
      <c r="AA26" s="33">
        <f>+AA13+AA25</f>
        <v>25200098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/>
      <c r="F31" s="20"/>
      <c r="G31" s="20">
        <v>82531</v>
      </c>
      <c r="H31" s="20"/>
      <c r="I31" s="20"/>
      <c r="J31" s="20">
        <v>82531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82531</v>
      </c>
      <c r="X31" s="20"/>
      <c r="Y31" s="20">
        <v>82531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3100000</v>
      </c>
      <c r="D33" s="18"/>
      <c r="E33" s="19"/>
      <c r="F33" s="20"/>
      <c r="G33" s="20"/>
      <c r="H33" s="20"/>
      <c r="I33" s="20"/>
      <c r="J33" s="20"/>
      <c r="K33" s="20"/>
      <c r="L33" s="20">
        <v>3100000</v>
      </c>
      <c r="M33" s="20"/>
      <c r="N33" s="20">
        <v>3100000</v>
      </c>
      <c r="O33" s="20"/>
      <c r="P33" s="20"/>
      <c r="Q33" s="20"/>
      <c r="R33" s="20"/>
      <c r="S33" s="20"/>
      <c r="T33" s="20"/>
      <c r="U33" s="20"/>
      <c r="V33" s="20"/>
      <c r="W33" s="20">
        <v>3100000</v>
      </c>
      <c r="X33" s="20"/>
      <c r="Y33" s="20">
        <v>3100000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56321874</v>
      </c>
      <c r="D35" s="18"/>
      <c r="E35" s="19"/>
      <c r="F35" s="20"/>
      <c r="G35" s="20">
        <v>56925709</v>
      </c>
      <c r="H35" s="20">
        <v>809626</v>
      </c>
      <c r="I35" s="20">
        <v>516132</v>
      </c>
      <c r="J35" s="20">
        <v>58251467</v>
      </c>
      <c r="K35" s="20">
        <v>729749</v>
      </c>
      <c r="L35" s="20">
        <v>758360</v>
      </c>
      <c r="M35" s="20">
        <v>664293</v>
      </c>
      <c r="N35" s="20">
        <v>2152402</v>
      </c>
      <c r="O35" s="20"/>
      <c r="P35" s="20"/>
      <c r="Q35" s="20"/>
      <c r="R35" s="20"/>
      <c r="S35" s="20"/>
      <c r="T35" s="20"/>
      <c r="U35" s="20"/>
      <c r="V35" s="20"/>
      <c r="W35" s="20">
        <v>60403869</v>
      </c>
      <c r="X35" s="20"/>
      <c r="Y35" s="20">
        <v>60403869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59504405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57008240</v>
      </c>
      <c r="H37" s="31">
        <f t="shared" si="3"/>
        <v>809626</v>
      </c>
      <c r="I37" s="31">
        <f t="shared" si="3"/>
        <v>516132</v>
      </c>
      <c r="J37" s="31">
        <f t="shared" si="3"/>
        <v>58333998</v>
      </c>
      <c r="K37" s="31">
        <f t="shared" si="3"/>
        <v>729749</v>
      </c>
      <c r="L37" s="31">
        <f t="shared" si="3"/>
        <v>3858360</v>
      </c>
      <c r="M37" s="31">
        <f t="shared" si="3"/>
        <v>664293</v>
      </c>
      <c r="N37" s="31">
        <f t="shared" si="3"/>
        <v>5252402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63586400</v>
      </c>
      <c r="X37" s="31">
        <f t="shared" si="3"/>
        <v>0</v>
      </c>
      <c r="Y37" s="31">
        <f t="shared" si="3"/>
        <v>63586400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59504405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57008240</v>
      </c>
      <c r="H44" s="31">
        <f t="shared" si="5"/>
        <v>809626</v>
      </c>
      <c r="I44" s="31">
        <f t="shared" si="5"/>
        <v>516132</v>
      </c>
      <c r="J44" s="31">
        <f t="shared" si="5"/>
        <v>58333998</v>
      </c>
      <c r="K44" s="31">
        <f t="shared" si="5"/>
        <v>729749</v>
      </c>
      <c r="L44" s="31">
        <f t="shared" si="5"/>
        <v>3858360</v>
      </c>
      <c r="M44" s="31">
        <f t="shared" si="5"/>
        <v>664293</v>
      </c>
      <c r="N44" s="31">
        <f t="shared" si="5"/>
        <v>5252402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63586400</v>
      </c>
      <c r="X44" s="31">
        <f t="shared" si="5"/>
        <v>0</v>
      </c>
      <c r="Y44" s="31">
        <f t="shared" si="5"/>
        <v>63586400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146161620</v>
      </c>
      <c r="D45" s="42">
        <f t="shared" si="6"/>
        <v>0</v>
      </c>
      <c r="E45" s="43">
        <f t="shared" si="6"/>
        <v>25200098</v>
      </c>
      <c r="F45" s="44">
        <f t="shared" si="6"/>
        <v>25200098</v>
      </c>
      <c r="G45" s="44">
        <f t="shared" si="6"/>
        <v>159917687</v>
      </c>
      <c r="H45" s="44">
        <f t="shared" si="6"/>
        <v>10604431</v>
      </c>
      <c r="I45" s="44">
        <f t="shared" si="6"/>
        <v>6679113</v>
      </c>
      <c r="J45" s="44">
        <f t="shared" si="6"/>
        <v>177201231</v>
      </c>
      <c r="K45" s="44">
        <f t="shared" si="6"/>
        <v>7917256</v>
      </c>
      <c r="L45" s="44">
        <f t="shared" si="6"/>
        <v>2017742</v>
      </c>
      <c r="M45" s="44">
        <f t="shared" si="6"/>
        <v>7846969</v>
      </c>
      <c r="N45" s="44">
        <f t="shared" si="6"/>
        <v>17781967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194983198</v>
      </c>
      <c r="X45" s="44">
        <f t="shared" si="6"/>
        <v>12600066</v>
      </c>
      <c r="Y45" s="44">
        <f t="shared" si="6"/>
        <v>182383132</v>
      </c>
      <c r="Z45" s="45">
        <f>+IF(X45&lt;&gt;0,+(Y45/X45)*100,0)</f>
        <v>1447.4775925776896</v>
      </c>
      <c r="AA45" s="46">
        <f>+AA26-AA44</f>
        <v>25200098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-77919696</v>
      </c>
      <c r="D47" s="18"/>
      <c r="E47" s="19">
        <v>90871732</v>
      </c>
      <c r="F47" s="20">
        <v>90871732</v>
      </c>
      <c r="G47" s="20">
        <v>-73714842</v>
      </c>
      <c r="H47" s="20">
        <v>-27058541</v>
      </c>
      <c r="I47" s="20">
        <v>2456449</v>
      </c>
      <c r="J47" s="20">
        <v>-98316934</v>
      </c>
      <c r="K47" s="20">
        <v>4153081</v>
      </c>
      <c r="L47" s="20">
        <v>1383725</v>
      </c>
      <c r="M47" s="20">
        <v>3419055</v>
      </c>
      <c r="N47" s="20">
        <v>8955861</v>
      </c>
      <c r="O47" s="20"/>
      <c r="P47" s="20"/>
      <c r="Q47" s="20"/>
      <c r="R47" s="20"/>
      <c r="S47" s="20"/>
      <c r="T47" s="20"/>
      <c r="U47" s="20"/>
      <c r="V47" s="20"/>
      <c r="W47" s="20">
        <v>-89361073</v>
      </c>
      <c r="X47" s="20">
        <v>45435864</v>
      </c>
      <c r="Y47" s="20">
        <v>-134796937</v>
      </c>
      <c r="Z47" s="47">
        <v>-296.67519253072857</v>
      </c>
      <c r="AA47" s="22">
        <v>90871732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-77919696</v>
      </c>
      <c r="D50" s="50">
        <f t="shared" ref="D50:Y50" si="7">SUM(D47:D49)</f>
        <v>0</v>
      </c>
      <c r="E50" s="51">
        <f t="shared" si="7"/>
        <v>90871732</v>
      </c>
      <c r="F50" s="52">
        <f t="shared" si="7"/>
        <v>90871732</v>
      </c>
      <c r="G50" s="52">
        <f t="shared" si="7"/>
        <v>-73714842</v>
      </c>
      <c r="H50" s="52">
        <f t="shared" si="7"/>
        <v>-27058541</v>
      </c>
      <c r="I50" s="52">
        <f t="shared" si="7"/>
        <v>2456449</v>
      </c>
      <c r="J50" s="52">
        <f t="shared" si="7"/>
        <v>-98316934</v>
      </c>
      <c r="K50" s="52">
        <f t="shared" si="7"/>
        <v>4153081</v>
      </c>
      <c r="L50" s="52">
        <f t="shared" si="7"/>
        <v>1383725</v>
      </c>
      <c r="M50" s="52">
        <f t="shared" si="7"/>
        <v>3419055</v>
      </c>
      <c r="N50" s="52">
        <f t="shared" si="7"/>
        <v>8955861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-89361073</v>
      </c>
      <c r="X50" s="52">
        <f t="shared" si="7"/>
        <v>45435864</v>
      </c>
      <c r="Y50" s="52">
        <f t="shared" si="7"/>
        <v>-134796937</v>
      </c>
      <c r="Z50" s="53">
        <f>+IF(X50&lt;&gt;0,+(Y50/X50)*100,0)</f>
        <v>-296.67519253072857</v>
      </c>
      <c r="AA50" s="54">
        <f>SUM(AA47:AA49)</f>
        <v>90871732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-473385602</v>
      </c>
      <c r="D6" s="18"/>
      <c r="E6" s="19">
        <v>714314559</v>
      </c>
      <c r="F6" s="20">
        <v>714314559</v>
      </c>
      <c r="G6" s="20">
        <v>-299409504</v>
      </c>
      <c r="H6" s="20">
        <v>-202045078</v>
      </c>
      <c r="I6" s="20">
        <v>-32424031</v>
      </c>
      <c r="J6" s="20">
        <v>-533878613</v>
      </c>
      <c r="K6" s="20">
        <v>8326404</v>
      </c>
      <c r="L6" s="20">
        <v>-15439621</v>
      </c>
      <c r="M6" s="20">
        <v>1941834</v>
      </c>
      <c r="N6" s="20">
        <v>-5171383</v>
      </c>
      <c r="O6" s="20"/>
      <c r="P6" s="20"/>
      <c r="Q6" s="20"/>
      <c r="R6" s="20"/>
      <c r="S6" s="20"/>
      <c r="T6" s="20"/>
      <c r="U6" s="20"/>
      <c r="V6" s="20"/>
      <c r="W6" s="20">
        <v>-539049996</v>
      </c>
      <c r="X6" s="20">
        <v>484571564</v>
      </c>
      <c r="Y6" s="20">
        <v>-1023621560</v>
      </c>
      <c r="Z6" s="21">
        <v>-211.24259780130225</v>
      </c>
      <c r="AA6" s="22">
        <v>714314559</v>
      </c>
    </row>
    <row r="7" spans="1:27" x14ac:dyDescent="0.25">
      <c r="A7" s="23" t="s">
        <v>35</v>
      </c>
      <c r="B7" s="17" t="s">
        <v>32</v>
      </c>
      <c r="C7" s="18">
        <v>2018837015</v>
      </c>
      <c r="D7" s="18"/>
      <c r="E7" s="19">
        <v>2374770578</v>
      </c>
      <c r="F7" s="20">
        <v>2374770578</v>
      </c>
      <c r="G7" s="20">
        <v>3064475885</v>
      </c>
      <c r="H7" s="20">
        <v>-1973433551</v>
      </c>
      <c r="I7" s="20">
        <v>-205225779</v>
      </c>
      <c r="J7" s="20">
        <v>885816555</v>
      </c>
      <c r="K7" s="20">
        <v>-526170516</v>
      </c>
      <c r="L7" s="20">
        <v>1040143373</v>
      </c>
      <c r="M7" s="20">
        <v>116784114</v>
      </c>
      <c r="N7" s="20">
        <v>630756971</v>
      </c>
      <c r="O7" s="20"/>
      <c r="P7" s="20"/>
      <c r="Q7" s="20"/>
      <c r="R7" s="20"/>
      <c r="S7" s="20"/>
      <c r="T7" s="20"/>
      <c r="U7" s="20"/>
      <c r="V7" s="20"/>
      <c r="W7" s="20">
        <v>1516573526</v>
      </c>
      <c r="X7" s="20">
        <v>1374277918</v>
      </c>
      <c r="Y7" s="20">
        <v>142295608</v>
      </c>
      <c r="Z7" s="21">
        <v>10.354209009418138</v>
      </c>
      <c r="AA7" s="22">
        <v>2374770578</v>
      </c>
    </row>
    <row r="8" spans="1:27" x14ac:dyDescent="0.25">
      <c r="A8" s="23" t="s">
        <v>36</v>
      </c>
      <c r="B8" s="17" t="s">
        <v>32</v>
      </c>
      <c r="C8" s="18">
        <v>27031138</v>
      </c>
      <c r="D8" s="18"/>
      <c r="E8" s="19">
        <v>11200176</v>
      </c>
      <c r="F8" s="20">
        <v>11200176</v>
      </c>
      <c r="G8" s="20">
        <v>25360824</v>
      </c>
      <c r="H8" s="20">
        <v>51259</v>
      </c>
      <c r="I8" s="20">
        <v>50234</v>
      </c>
      <c r="J8" s="20">
        <v>25462317</v>
      </c>
      <c r="K8" s="20">
        <v>52939</v>
      </c>
      <c r="L8" s="20">
        <v>1744248</v>
      </c>
      <c r="M8" s="20">
        <v>-113845</v>
      </c>
      <c r="N8" s="20">
        <v>1683342</v>
      </c>
      <c r="O8" s="20"/>
      <c r="P8" s="20"/>
      <c r="Q8" s="20"/>
      <c r="R8" s="20"/>
      <c r="S8" s="20"/>
      <c r="T8" s="20"/>
      <c r="U8" s="20"/>
      <c r="V8" s="20"/>
      <c r="W8" s="20">
        <v>27145659</v>
      </c>
      <c r="X8" s="20">
        <v>8313742</v>
      </c>
      <c r="Y8" s="20">
        <v>18831917</v>
      </c>
      <c r="Z8" s="21">
        <v>226.51553295736142</v>
      </c>
      <c r="AA8" s="22">
        <v>11200176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-29390496</v>
      </c>
      <c r="D10" s="18"/>
      <c r="E10" s="19">
        <v>537617169</v>
      </c>
      <c r="F10" s="20">
        <v>537617169</v>
      </c>
      <c r="G10" s="20">
        <v>279258385</v>
      </c>
      <c r="H10" s="20">
        <v>-476644557</v>
      </c>
      <c r="I10" s="20">
        <v>-54703676</v>
      </c>
      <c r="J10" s="20">
        <v>-252089848</v>
      </c>
      <c r="K10" s="20">
        <v>-64770276</v>
      </c>
      <c r="L10" s="20">
        <v>-69350926</v>
      </c>
      <c r="M10" s="20">
        <v>6413552</v>
      </c>
      <c r="N10" s="20">
        <v>-127707650</v>
      </c>
      <c r="O10" s="20"/>
      <c r="P10" s="20"/>
      <c r="Q10" s="20"/>
      <c r="R10" s="20"/>
      <c r="S10" s="20"/>
      <c r="T10" s="20"/>
      <c r="U10" s="20"/>
      <c r="V10" s="20"/>
      <c r="W10" s="20">
        <v>-379797498</v>
      </c>
      <c r="X10" s="20">
        <v>257822462</v>
      </c>
      <c r="Y10" s="20">
        <v>-637619960</v>
      </c>
      <c r="Z10" s="21">
        <v>-247.3097010453651</v>
      </c>
      <c r="AA10" s="22">
        <v>537617169</v>
      </c>
    </row>
    <row r="11" spans="1:27" x14ac:dyDescent="0.25">
      <c r="A11" s="23" t="s">
        <v>39</v>
      </c>
      <c r="B11" s="17" t="s">
        <v>32</v>
      </c>
      <c r="C11" s="18">
        <v>193037614</v>
      </c>
      <c r="D11" s="18"/>
      <c r="E11" s="19">
        <v>83556034</v>
      </c>
      <c r="F11" s="20">
        <v>83556034</v>
      </c>
      <c r="G11" s="24">
        <v>166490431</v>
      </c>
      <c r="H11" s="24">
        <v>40188723</v>
      </c>
      <c r="I11" s="24">
        <v>3593904</v>
      </c>
      <c r="J11" s="20">
        <v>210273058</v>
      </c>
      <c r="K11" s="24">
        <v>3578480</v>
      </c>
      <c r="L11" s="24">
        <v>3110665</v>
      </c>
      <c r="M11" s="20">
        <v>3663632</v>
      </c>
      <c r="N11" s="24">
        <v>10352777</v>
      </c>
      <c r="O11" s="24"/>
      <c r="P11" s="24"/>
      <c r="Q11" s="20"/>
      <c r="R11" s="24"/>
      <c r="S11" s="24"/>
      <c r="T11" s="20"/>
      <c r="U11" s="24"/>
      <c r="V11" s="24"/>
      <c r="W11" s="24">
        <v>220625835</v>
      </c>
      <c r="X11" s="20">
        <v>75604827</v>
      </c>
      <c r="Y11" s="24">
        <v>145021008</v>
      </c>
      <c r="Z11" s="25">
        <v>191.81448295622712</v>
      </c>
      <c r="AA11" s="26">
        <v>83556034</v>
      </c>
    </row>
    <row r="12" spans="1:27" x14ac:dyDescent="0.25">
      <c r="A12" s="23" t="s">
        <v>40</v>
      </c>
      <c r="B12" s="17" t="s">
        <v>32</v>
      </c>
      <c r="C12" s="18">
        <v>-14903506</v>
      </c>
      <c r="D12" s="18"/>
      <c r="E12" s="19">
        <v>-689299</v>
      </c>
      <c r="F12" s="20">
        <v>-689299</v>
      </c>
      <c r="G12" s="20">
        <v>-854551</v>
      </c>
      <c r="H12" s="20">
        <v>-14048955</v>
      </c>
      <c r="I12" s="20"/>
      <c r="J12" s="20">
        <v>-14903506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-14903506</v>
      </c>
      <c r="X12" s="20">
        <v>-689299</v>
      </c>
      <c r="Y12" s="20">
        <v>-14214207</v>
      </c>
      <c r="Z12" s="21">
        <v>2062.1249994559689</v>
      </c>
      <c r="AA12" s="22">
        <v>-689299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1721226163</v>
      </c>
      <c r="D13" s="29">
        <f>SUM(D6:D12)</f>
        <v>0</v>
      </c>
      <c r="E13" s="30">
        <f t="shared" si="0"/>
        <v>3720769217</v>
      </c>
      <c r="F13" s="31">
        <f t="shared" si="0"/>
        <v>3720769217</v>
      </c>
      <c r="G13" s="31">
        <f t="shared" si="0"/>
        <v>3235321470</v>
      </c>
      <c r="H13" s="31">
        <f t="shared" si="0"/>
        <v>-2625932159</v>
      </c>
      <c r="I13" s="31">
        <f t="shared" si="0"/>
        <v>-288709348</v>
      </c>
      <c r="J13" s="31">
        <f t="shared" si="0"/>
        <v>320679963</v>
      </c>
      <c r="K13" s="31">
        <f t="shared" si="0"/>
        <v>-578982969</v>
      </c>
      <c r="L13" s="31">
        <f t="shared" si="0"/>
        <v>960207739</v>
      </c>
      <c r="M13" s="31">
        <f t="shared" si="0"/>
        <v>128689287</v>
      </c>
      <c r="N13" s="31">
        <f t="shared" si="0"/>
        <v>509914057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830594020</v>
      </c>
      <c r="X13" s="31">
        <f t="shared" si="0"/>
        <v>2199901214</v>
      </c>
      <c r="Y13" s="31">
        <f t="shared" si="0"/>
        <v>-1369307194</v>
      </c>
      <c r="Z13" s="32">
        <f>+IF(X13&lt;&gt;0,+(Y13/X13)*100,0)</f>
        <v>-62.24403101765823</v>
      </c>
      <c r="AA13" s="33">
        <f>SUM(AA6:AA12)</f>
        <v>3720769217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7405986888</v>
      </c>
      <c r="D17" s="18"/>
      <c r="E17" s="19">
        <v>4930842390</v>
      </c>
      <c r="F17" s="20">
        <v>4936814937</v>
      </c>
      <c r="G17" s="24">
        <v>4118767315</v>
      </c>
      <c r="H17" s="24">
        <v>444110601</v>
      </c>
      <c r="I17" s="24">
        <v>758650299</v>
      </c>
      <c r="J17" s="20">
        <v>5321528215</v>
      </c>
      <c r="K17" s="24">
        <v>-179816208</v>
      </c>
      <c r="L17" s="24">
        <v>2231899530</v>
      </c>
      <c r="M17" s="20">
        <v>65890730</v>
      </c>
      <c r="N17" s="24">
        <v>2117974052</v>
      </c>
      <c r="O17" s="24"/>
      <c r="P17" s="24"/>
      <c r="Q17" s="20"/>
      <c r="R17" s="24"/>
      <c r="S17" s="24"/>
      <c r="T17" s="20"/>
      <c r="U17" s="24"/>
      <c r="V17" s="24"/>
      <c r="W17" s="24">
        <v>7439502267</v>
      </c>
      <c r="X17" s="20">
        <v>3304435323</v>
      </c>
      <c r="Y17" s="24">
        <v>4135066944</v>
      </c>
      <c r="Z17" s="25">
        <v>125.13687029122707</v>
      </c>
      <c r="AA17" s="26">
        <v>4936814937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>
        <v>-90000</v>
      </c>
      <c r="I21" s="20">
        <v>90000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7403929588</v>
      </c>
      <c r="D25" s="29">
        <f t="shared" ref="D25:Y25" si="1">SUM(D15:D24)</f>
        <v>0</v>
      </c>
      <c r="E25" s="35">
        <f t="shared" si="1"/>
        <v>4930842390</v>
      </c>
      <c r="F25" s="36">
        <f t="shared" si="1"/>
        <v>4936814937</v>
      </c>
      <c r="G25" s="36">
        <f t="shared" si="1"/>
        <v>4116710015</v>
      </c>
      <c r="H25" s="36">
        <f t="shared" si="1"/>
        <v>444020601</v>
      </c>
      <c r="I25" s="36">
        <f t="shared" si="1"/>
        <v>758740299</v>
      </c>
      <c r="J25" s="36">
        <f t="shared" si="1"/>
        <v>5319470915</v>
      </c>
      <c r="K25" s="36">
        <f t="shared" si="1"/>
        <v>-179816208</v>
      </c>
      <c r="L25" s="36">
        <f t="shared" si="1"/>
        <v>2231899530</v>
      </c>
      <c r="M25" s="36">
        <f t="shared" si="1"/>
        <v>65890730</v>
      </c>
      <c r="N25" s="36">
        <f t="shared" si="1"/>
        <v>2117974052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7437444967</v>
      </c>
      <c r="X25" s="36">
        <f t="shared" si="1"/>
        <v>3304435323</v>
      </c>
      <c r="Y25" s="36">
        <f t="shared" si="1"/>
        <v>4133009644</v>
      </c>
      <c r="Z25" s="37">
        <f>+IF(X25&lt;&gt;0,+(Y25/X25)*100,0)</f>
        <v>125.07461154506004</v>
      </c>
      <c r="AA25" s="38">
        <f>SUM(AA15:AA24)</f>
        <v>4936814937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9125155751</v>
      </c>
      <c r="D26" s="29">
        <f>+D13+D25</f>
        <v>0</v>
      </c>
      <c r="E26" s="30">
        <f t="shared" si="2"/>
        <v>8651611607</v>
      </c>
      <c r="F26" s="31">
        <f t="shared" si="2"/>
        <v>8657584154</v>
      </c>
      <c r="G26" s="31">
        <f t="shared" si="2"/>
        <v>7352031485</v>
      </c>
      <c r="H26" s="31">
        <f t="shared" si="2"/>
        <v>-2181911558</v>
      </c>
      <c r="I26" s="31">
        <f t="shared" si="2"/>
        <v>470030951</v>
      </c>
      <c r="J26" s="31">
        <f t="shared" si="2"/>
        <v>5640150878</v>
      </c>
      <c r="K26" s="31">
        <f t="shared" si="2"/>
        <v>-758799177</v>
      </c>
      <c r="L26" s="31">
        <f t="shared" si="2"/>
        <v>3192107269</v>
      </c>
      <c r="M26" s="31">
        <f t="shared" si="2"/>
        <v>194580017</v>
      </c>
      <c r="N26" s="31">
        <f t="shared" si="2"/>
        <v>2627888109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8268038987</v>
      </c>
      <c r="X26" s="31">
        <f t="shared" si="2"/>
        <v>5504336537</v>
      </c>
      <c r="Y26" s="31">
        <f t="shared" si="2"/>
        <v>2763702450</v>
      </c>
      <c r="Z26" s="32">
        <f>+IF(X26&lt;&gt;0,+(Y26/X26)*100,0)</f>
        <v>50.209547171079883</v>
      </c>
      <c r="AA26" s="33">
        <f>+AA13+AA25</f>
        <v>8657584154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52378</v>
      </c>
      <c r="D30" s="18"/>
      <c r="E30" s="19"/>
      <c r="F30" s="20"/>
      <c r="G30" s="20">
        <v>76912</v>
      </c>
      <c r="H30" s="20"/>
      <c r="I30" s="20"/>
      <c r="J30" s="20">
        <v>76912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76912</v>
      </c>
      <c r="X30" s="20"/>
      <c r="Y30" s="20">
        <v>76912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120628597</v>
      </c>
      <c r="D31" s="18"/>
      <c r="E31" s="19">
        <v>34741263</v>
      </c>
      <c r="F31" s="20">
        <v>34741263</v>
      </c>
      <c r="G31" s="20">
        <v>121077892</v>
      </c>
      <c r="H31" s="20">
        <v>753351</v>
      </c>
      <c r="I31" s="20">
        <v>-1374736</v>
      </c>
      <c r="J31" s="20">
        <v>120456507</v>
      </c>
      <c r="K31" s="20">
        <v>-48492852</v>
      </c>
      <c r="L31" s="20">
        <v>51842424</v>
      </c>
      <c r="M31" s="20">
        <v>565827</v>
      </c>
      <c r="N31" s="20">
        <v>3915399</v>
      </c>
      <c r="O31" s="20"/>
      <c r="P31" s="20"/>
      <c r="Q31" s="20"/>
      <c r="R31" s="20"/>
      <c r="S31" s="20"/>
      <c r="T31" s="20"/>
      <c r="U31" s="20"/>
      <c r="V31" s="20"/>
      <c r="W31" s="20">
        <v>124371906</v>
      </c>
      <c r="X31" s="20">
        <v>17809884</v>
      </c>
      <c r="Y31" s="20">
        <v>106562022</v>
      </c>
      <c r="Z31" s="21">
        <v>598.3308032775509</v>
      </c>
      <c r="AA31" s="22">
        <v>34741263</v>
      </c>
    </row>
    <row r="32" spans="1:27" x14ac:dyDescent="0.25">
      <c r="A32" s="23" t="s">
        <v>59</v>
      </c>
      <c r="B32" s="17" t="s">
        <v>32</v>
      </c>
      <c r="C32" s="18">
        <v>211161730</v>
      </c>
      <c r="D32" s="18"/>
      <c r="E32" s="19">
        <v>1014237647</v>
      </c>
      <c r="F32" s="20">
        <v>1014237647</v>
      </c>
      <c r="G32" s="20">
        <v>-511107188</v>
      </c>
      <c r="H32" s="20">
        <v>97239596</v>
      </c>
      <c r="I32" s="20">
        <v>211636986</v>
      </c>
      <c r="J32" s="20">
        <v>-202230606</v>
      </c>
      <c r="K32" s="20">
        <v>2886449</v>
      </c>
      <c r="L32" s="20">
        <v>10175631</v>
      </c>
      <c r="M32" s="20">
        <v>-4696997</v>
      </c>
      <c r="N32" s="20">
        <v>8365083</v>
      </c>
      <c r="O32" s="20"/>
      <c r="P32" s="20"/>
      <c r="Q32" s="20"/>
      <c r="R32" s="20"/>
      <c r="S32" s="20"/>
      <c r="T32" s="20"/>
      <c r="U32" s="20"/>
      <c r="V32" s="20"/>
      <c r="W32" s="20">
        <v>-193865523</v>
      </c>
      <c r="X32" s="20">
        <v>671484551</v>
      </c>
      <c r="Y32" s="20">
        <v>-865350074</v>
      </c>
      <c r="Z32" s="21">
        <v>-128.87118143094852</v>
      </c>
      <c r="AA32" s="22">
        <v>1014237647</v>
      </c>
    </row>
    <row r="33" spans="1:27" x14ac:dyDescent="0.25">
      <c r="A33" s="23" t="s">
        <v>60</v>
      </c>
      <c r="B33" s="17" t="s">
        <v>32</v>
      </c>
      <c r="C33" s="18">
        <v>15479282</v>
      </c>
      <c r="D33" s="18"/>
      <c r="E33" s="19">
        <v>192954199</v>
      </c>
      <c r="F33" s="20">
        <v>192954199</v>
      </c>
      <c r="G33" s="20">
        <v>62787683</v>
      </c>
      <c r="H33" s="20">
        <v>-112857983</v>
      </c>
      <c r="I33" s="20">
        <v>7654426</v>
      </c>
      <c r="J33" s="20">
        <v>-42415874</v>
      </c>
      <c r="K33" s="20">
        <v>21409645</v>
      </c>
      <c r="L33" s="20">
        <v>3649148</v>
      </c>
      <c r="M33" s="20">
        <v>24727573</v>
      </c>
      <c r="N33" s="20">
        <v>49786366</v>
      </c>
      <c r="O33" s="20"/>
      <c r="P33" s="20"/>
      <c r="Q33" s="20"/>
      <c r="R33" s="20"/>
      <c r="S33" s="20"/>
      <c r="T33" s="20"/>
      <c r="U33" s="20"/>
      <c r="V33" s="20"/>
      <c r="W33" s="20">
        <v>7370492</v>
      </c>
      <c r="X33" s="20">
        <v>105656969</v>
      </c>
      <c r="Y33" s="20">
        <v>-98286477</v>
      </c>
      <c r="Z33" s="21">
        <v>-93.024130760366603</v>
      </c>
      <c r="AA33" s="22">
        <v>192954199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986933051</v>
      </c>
      <c r="D35" s="18"/>
      <c r="E35" s="19">
        <v>197650216</v>
      </c>
      <c r="F35" s="20">
        <v>197650216</v>
      </c>
      <c r="G35" s="20">
        <v>972538639</v>
      </c>
      <c r="H35" s="20">
        <v>23489263</v>
      </c>
      <c r="I35" s="20">
        <v>-29883014</v>
      </c>
      <c r="J35" s="20">
        <v>966144888</v>
      </c>
      <c r="K35" s="20">
        <v>-297045552</v>
      </c>
      <c r="L35" s="20">
        <v>392351014</v>
      </c>
      <c r="M35" s="20">
        <v>14494491</v>
      </c>
      <c r="N35" s="20">
        <v>109799953</v>
      </c>
      <c r="O35" s="20"/>
      <c r="P35" s="20"/>
      <c r="Q35" s="20"/>
      <c r="R35" s="20"/>
      <c r="S35" s="20"/>
      <c r="T35" s="20"/>
      <c r="U35" s="20"/>
      <c r="V35" s="20"/>
      <c r="W35" s="20">
        <v>1075944841</v>
      </c>
      <c r="X35" s="20">
        <v>120235732</v>
      </c>
      <c r="Y35" s="20">
        <v>955709109</v>
      </c>
      <c r="Z35" s="21">
        <v>794.86280251531218</v>
      </c>
      <c r="AA35" s="22">
        <v>197650216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1334255038</v>
      </c>
      <c r="D37" s="29">
        <f t="shared" ref="D37:Y37" si="3">SUM(D29:D36)</f>
        <v>0</v>
      </c>
      <c r="E37" s="30">
        <f t="shared" si="3"/>
        <v>1439583325</v>
      </c>
      <c r="F37" s="31">
        <f t="shared" si="3"/>
        <v>1439583325</v>
      </c>
      <c r="G37" s="31">
        <f t="shared" si="3"/>
        <v>645373938</v>
      </c>
      <c r="H37" s="31">
        <f t="shared" si="3"/>
        <v>8624227</v>
      </c>
      <c r="I37" s="31">
        <f t="shared" si="3"/>
        <v>188033662</v>
      </c>
      <c r="J37" s="31">
        <f t="shared" si="3"/>
        <v>842031827</v>
      </c>
      <c r="K37" s="31">
        <f t="shared" si="3"/>
        <v>-321242310</v>
      </c>
      <c r="L37" s="31">
        <f t="shared" si="3"/>
        <v>458018217</v>
      </c>
      <c r="M37" s="31">
        <f t="shared" si="3"/>
        <v>35090894</v>
      </c>
      <c r="N37" s="31">
        <f t="shared" si="3"/>
        <v>171866801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1013898628</v>
      </c>
      <c r="X37" s="31">
        <f t="shared" si="3"/>
        <v>915187136</v>
      </c>
      <c r="Y37" s="31">
        <f t="shared" si="3"/>
        <v>98711492</v>
      </c>
      <c r="Z37" s="32">
        <f>+IF(X37&lt;&gt;0,+(Y37/X37)*100,0)</f>
        <v>10.785935260348763</v>
      </c>
      <c r="AA37" s="33">
        <f>SUM(AA29:AA36)</f>
        <v>1439583325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51376</v>
      </c>
      <c r="D39" s="18"/>
      <c r="E39" s="19"/>
      <c r="F39" s="20"/>
      <c r="G39" s="20">
        <v>74059</v>
      </c>
      <c r="H39" s="20"/>
      <c r="I39" s="20"/>
      <c r="J39" s="20">
        <v>74059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74059</v>
      </c>
      <c r="X39" s="20"/>
      <c r="Y39" s="20">
        <v>74059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51376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74059</v>
      </c>
      <c r="H43" s="36">
        <f t="shared" si="4"/>
        <v>0</v>
      </c>
      <c r="I43" s="36">
        <f t="shared" si="4"/>
        <v>0</v>
      </c>
      <c r="J43" s="36">
        <f t="shared" si="4"/>
        <v>74059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74059</v>
      </c>
      <c r="X43" s="36">
        <f t="shared" si="4"/>
        <v>0</v>
      </c>
      <c r="Y43" s="36">
        <f t="shared" si="4"/>
        <v>74059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1334306414</v>
      </c>
      <c r="D44" s="29">
        <f>+D37+D43</f>
        <v>0</v>
      </c>
      <c r="E44" s="30">
        <f t="shared" si="5"/>
        <v>1439583325</v>
      </c>
      <c r="F44" s="31">
        <f t="shared" si="5"/>
        <v>1439583325</v>
      </c>
      <c r="G44" s="31">
        <f t="shared" si="5"/>
        <v>645447997</v>
      </c>
      <c r="H44" s="31">
        <f t="shared" si="5"/>
        <v>8624227</v>
      </c>
      <c r="I44" s="31">
        <f t="shared" si="5"/>
        <v>188033662</v>
      </c>
      <c r="J44" s="31">
        <f t="shared" si="5"/>
        <v>842105886</v>
      </c>
      <c r="K44" s="31">
        <f t="shared" si="5"/>
        <v>-321242310</v>
      </c>
      <c r="L44" s="31">
        <f t="shared" si="5"/>
        <v>458018217</v>
      </c>
      <c r="M44" s="31">
        <f t="shared" si="5"/>
        <v>35090894</v>
      </c>
      <c r="N44" s="31">
        <f t="shared" si="5"/>
        <v>171866801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1013972687</v>
      </c>
      <c r="X44" s="31">
        <f t="shared" si="5"/>
        <v>915187136</v>
      </c>
      <c r="Y44" s="31">
        <f t="shared" si="5"/>
        <v>98785551</v>
      </c>
      <c r="Z44" s="32">
        <f>+IF(X44&lt;&gt;0,+(Y44/X44)*100,0)</f>
        <v>10.794027485106609</v>
      </c>
      <c r="AA44" s="33">
        <f>+AA37+AA43</f>
        <v>1439583325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7790849337</v>
      </c>
      <c r="D45" s="42">
        <f t="shared" si="6"/>
        <v>0</v>
      </c>
      <c r="E45" s="43">
        <f t="shared" si="6"/>
        <v>7212028282</v>
      </c>
      <c r="F45" s="44">
        <f t="shared" si="6"/>
        <v>7218000829</v>
      </c>
      <c r="G45" s="44">
        <f t="shared" si="6"/>
        <v>6706583488</v>
      </c>
      <c r="H45" s="44">
        <f t="shared" si="6"/>
        <v>-2190535785</v>
      </c>
      <c r="I45" s="44">
        <f t="shared" si="6"/>
        <v>281997289</v>
      </c>
      <c r="J45" s="44">
        <f t="shared" si="6"/>
        <v>4798044992</v>
      </c>
      <c r="K45" s="44">
        <f t="shared" si="6"/>
        <v>-437556867</v>
      </c>
      <c r="L45" s="44">
        <f t="shared" si="6"/>
        <v>2734089052</v>
      </c>
      <c r="M45" s="44">
        <f t="shared" si="6"/>
        <v>159489123</v>
      </c>
      <c r="N45" s="44">
        <f t="shared" si="6"/>
        <v>2456021308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7254066300</v>
      </c>
      <c r="X45" s="44">
        <f t="shared" si="6"/>
        <v>4589149401</v>
      </c>
      <c r="Y45" s="44">
        <f t="shared" si="6"/>
        <v>2664916899</v>
      </c>
      <c r="Z45" s="45">
        <f>+IF(X45&lt;&gt;0,+(Y45/X45)*100,0)</f>
        <v>58.069952972533436</v>
      </c>
      <c r="AA45" s="46">
        <f>+AA26-AA44</f>
        <v>7218000829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-2530519985</v>
      </c>
      <c r="D47" s="18"/>
      <c r="E47" s="19">
        <v>-3934831383</v>
      </c>
      <c r="F47" s="20">
        <v>-3934831383</v>
      </c>
      <c r="G47" s="20">
        <v>-1822921316</v>
      </c>
      <c r="H47" s="20">
        <v>-2638110397</v>
      </c>
      <c r="I47" s="20">
        <v>-207483004</v>
      </c>
      <c r="J47" s="20">
        <v>-4668514717</v>
      </c>
      <c r="K47" s="20">
        <v>3612559589</v>
      </c>
      <c r="L47" s="20">
        <v>-3375945143</v>
      </c>
      <c r="M47" s="20">
        <v>149984951</v>
      </c>
      <c r="N47" s="20">
        <v>386599397</v>
      </c>
      <c r="O47" s="20"/>
      <c r="P47" s="20"/>
      <c r="Q47" s="20"/>
      <c r="R47" s="20"/>
      <c r="S47" s="20"/>
      <c r="T47" s="20"/>
      <c r="U47" s="20"/>
      <c r="V47" s="20"/>
      <c r="W47" s="20">
        <v>-4281915320</v>
      </c>
      <c r="X47" s="20">
        <v>-1869945274</v>
      </c>
      <c r="Y47" s="20">
        <v>-2411970046</v>
      </c>
      <c r="Z47" s="47">
        <v>128.9861302112096</v>
      </c>
      <c r="AA47" s="22">
        <v>-3934831383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-2530519985</v>
      </c>
      <c r="D50" s="50">
        <f t="shared" ref="D50:Y50" si="7">SUM(D47:D49)</f>
        <v>0</v>
      </c>
      <c r="E50" s="51">
        <f t="shared" si="7"/>
        <v>-3934831383</v>
      </c>
      <c r="F50" s="52">
        <f t="shared" si="7"/>
        <v>-3934831383</v>
      </c>
      <c r="G50" s="52">
        <f t="shared" si="7"/>
        <v>-1822921316</v>
      </c>
      <c r="H50" s="52">
        <f t="shared" si="7"/>
        <v>-2638110397</v>
      </c>
      <c r="I50" s="52">
        <f t="shared" si="7"/>
        <v>-207483004</v>
      </c>
      <c r="J50" s="52">
        <f t="shared" si="7"/>
        <v>-4668514717</v>
      </c>
      <c r="K50" s="52">
        <f t="shared" si="7"/>
        <v>3612559589</v>
      </c>
      <c r="L50" s="52">
        <f t="shared" si="7"/>
        <v>-3375945143</v>
      </c>
      <c r="M50" s="52">
        <f t="shared" si="7"/>
        <v>149984951</v>
      </c>
      <c r="N50" s="52">
        <f t="shared" si="7"/>
        <v>386599397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-4281915320</v>
      </c>
      <c r="X50" s="52">
        <f t="shared" si="7"/>
        <v>-1869945274</v>
      </c>
      <c r="Y50" s="52">
        <f t="shared" si="7"/>
        <v>-2411970046</v>
      </c>
      <c r="Z50" s="53">
        <f>+IF(X50&lt;&gt;0,+(Y50/X50)*100,0)</f>
        <v>128.9861302112096</v>
      </c>
      <c r="AA50" s="54">
        <f>SUM(AA47:AA49)</f>
        <v>-3934831383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D58FBB-9A8C-445F-BCC3-5D10BDFBE87E}"/>
</file>

<file path=customXml/itemProps2.xml><?xml version="1.0" encoding="utf-8"?>
<ds:datastoreItem xmlns:ds="http://schemas.openxmlformats.org/officeDocument/2006/customXml" ds:itemID="{ABF62158-0DF2-4CEB-9BA7-1B03D2DFB760}"/>
</file>

<file path=customXml/itemProps3.xml><?xml version="1.0" encoding="utf-8"?>
<ds:datastoreItem xmlns:ds="http://schemas.openxmlformats.org/officeDocument/2006/customXml" ds:itemID="{A94272A7-64A9-4F28-B356-6C92C9DBEE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2026-02-09T13:09:45Z</dcterms:created>
  <dcterms:modified xsi:type="dcterms:W3CDTF">2026-02-09T13:15:41Z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